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 Obras edilicia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<sst xmlns="http://schemas.openxmlformats.org/spreadsheetml/2006/main" count="392" uniqueCount="274">
  <si>
    <t xml:space="preserve">FORMULARIO 4: RUBRADO</t>
  </si>
  <si>
    <t xml:space="preserve">El/Los que suscriben, en representación de [IDENTIFICAR OFERENTE] DECLARO/DECLARAMOS BAJO JURAMENTO que el Objeto del presente Llamado se ejecutará de acuerdo con el siguiente RUBRADO:</t>
  </si>
  <si>
    <t xml:space="preserve">LLAMADO Nº 11/2020</t>
  </si>
  <si>
    <t xml:space="preserve">PRESUPUESTO OBRA   </t>
  </si>
  <si>
    <t xml:space="preserve">EMPRESA: </t>
  </si>
  <si>
    <t xml:space="preserve">CELDA CON FÓRMULA</t>
  </si>
  <si>
    <t xml:space="preserve">OBRA: ESCUELA 32- MAESTRO AGUSTIN FERREIRO- BLANQUILLO-DURAZNO</t>
  </si>
  <si>
    <t xml:space="preserve">CANTIDAD</t>
  </si>
  <si>
    <t xml:space="preserve">UNIDAD</t>
  </si>
  <si>
    <t xml:space="preserve">PRECIO UNITARIO 
Pesos uruguayos</t>
  </si>
  <si>
    <t xml:space="preserve">PRECIO SUBRUBRO 
Pesos uruguayos</t>
  </si>
  <si>
    <t xml:space="preserve">PRECIO RUBRO Pesos uruguayos</t>
  </si>
  <si>
    <t xml:space="preserve">% del Rubro en Obra Total</t>
  </si>
  <si>
    <t xml:space="preserve">1.00</t>
  </si>
  <si>
    <t xml:space="preserve">IMPLANTACION EN OBRA</t>
  </si>
  <si>
    <t xml:space="preserve">1.1</t>
  </si>
  <si>
    <t xml:space="preserve">PREPARACION DEL TERRENO</t>
  </si>
  <si>
    <t xml:space="preserve">1,1,3</t>
  </si>
  <si>
    <t xml:space="preserve">Cateos en muros a demoler en cocina </t>
  </si>
  <si>
    <t xml:space="preserve">global</t>
  </si>
  <si>
    <t xml:space="preserve">1,1,6</t>
  </si>
  <si>
    <t xml:space="preserve">Plan de seguridad firmado por Técnico Prevencionista</t>
  </si>
  <si>
    <t xml:space="preserve">unidad</t>
  </si>
  <si>
    <t xml:space="preserve">1,1,8</t>
  </si>
  <si>
    <t xml:space="preserve">Fletes de implantación </t>
  </si>
  <si>
    <t xml:space="preserve">1,1,9</t>
  </si>
  <si>
    <t xml:space="preserve">Cartel de obra</t>
  </si>
  <si>
    <t xml:space="preserve">1.2</t>
  </si>
  <si>
    <t xml:space="preserve">CONSTRUCCIONES PROVISORIAS</t>
  </si>
  <si>
    <t xml:space="preserve">1.2.1</t>
  </si>
  <si>
    <t xml:space="preserve">Vallado  en sector de obra y cierre de la cocina al comedor durante la obra. Instalación de mesada auxiliar.(ver MCP)</t>
  </si>
  <si>
    <t xml:space="preserve">ml</t>
  </si>
  <si>
    <t xml:space="preserve">1.2.9</t>
  </si>
  <si>
    <t xml:space="preserve">Alquiler baño quimico</t>
  </si>
  <si>
    <t xml:space="preserve">1.3</t>
  </si>
  <si>
    <t xml:space="preserve">INSTALACIONES PROVISORIAS</t>
  </si>
  <si>
    <t xml:space="preserve">1.3.1</t>
  </si>
  <si>
    <r>
      <rPr>
        <sz val="16"/>
        <rFont val="Arial"/>
        <family val="2"/>
        <charset val="1"/>
      </rPr>
      <t xml:space="preserve">Servicio provisorio de UTE</t>
    </r>
    <r>
      <rPr>
        <sz val="12"/>
        <color rgb="FFFF0000"/>
        <rFont val="Arial"/>
        <family val="2"/>
        <charset val="1"/>
      </rPr>
      <t xml:space="preserve"> </t>
    </r>
  </si>
  <si>
    <t xml:space="preserve">1.3.2</t>
  </si>
  <si>
    <t xml:space="preserve">Servicio provisorio de OSE</t>
  </si>
  <si>
    <t xml:space="preserve">1,3,3</t>
  </si>
  <si>
    <t xml:space="preserve">Consumo de UTE </t>
  </si>
  <si>
    <t xml:space="preserve">1,3,4</t>
  </si>
  <si>
    <t xml:space="preserve">Consumo de OSE</t>
  </si>
  <si>
    <t xml:space="preserve">1.4</t>
  </si>
  <si>
    <t xml:space="preserve">REPLANTEO DE OBRA</t>
  </si>
  <si>
    <t xml:space="preserve">1,4,1</t>
  </si>
  <si>
    <t xml:space="preserve">Replanteo planialtimétrico</t>
  </si>
  <si>
    <t xml:space="preserve">2.00</t>
  </si>
  <si>
    <t xml:space="preserve">MOVIMIENTO DE TIERRA</t>
  </si>
  <si>
    <t xml:space="preserve">2,1,11</t>
  </si>
  <si>
    <t xml:space="preserve">Zanjas para desague exterior y camaras de desague de 60*60 </t>
  </si>
  <si>
    <t xml:space="preserve">m3</t>
  </si>
  <si>
    <t xml:space="preserve">3.00</t>
  </si>
  <si>
    <t xml:space="preserve">RELLENOS Y APORTES</t>
  </si>
  <si>
    <t xml:space="preserve">Relleno granular  bajo contrapisos interiores</t>
  </si>
  <si>
    <t xml:space="preserve">4.00</t>
  </si>
  <si>
    <t xml:space="preserve">DEMOLICIONES</t>
  </si>
  <si>
    <t xml:space="preserve">Demolición de muros de ladrillos en cocina y placares en comedor</t>
  </si>
  <si>
    <t xml:space="preserve">Demolición de vigas de hormigón armado</t>
  </si>
  <si>
    <t xml:space="preserve">Picado de contrapisos y pavimentos interiores</t>
  </si>
  <si>
    <t xml:space="preserve">m2</t>
  </si>
  <si>
    <t xml:space="preserve">Picado de revestimientos interiores en cocina y comedor </t>
  </si>
  <si>
    <t xml:space="preserve">Apertura de vanos en sshh </t>
  </si>
  <si>
    <t xml:space="preserve">Retiro de aberturas </t>
  </si>
  <si>
    <t xml:space="preserve">Retiro de artefactos sanitarios</t>
  </si>
  <si>
    <t xml:space="preserve">Retiro de mobiliario de cocina (muebles, muretes, etc.)</t>
  </si>
  <si>
    <t xml:space="preserve">Retiro de escombros</t>
  </si>
  <si>
    <t xml:space="preserve">Retiro de instalaciones</t>
  </si>
  <si>
    <t xml:space="preserve">4,27,1</t>
  </si>
  <si>
    <t xml:space="preserve">Retiro de instalaciones eléctricas en cocina </t>
  </si>
  <si>
    <t xml:space="preserve">4,27,2</t>
  </si>
  <si>
    <t xml:space="preserve">Retiro de instalaciones de abastecimiento y desague </t>
  </si>
  <si>
    <t xml:space="preserve">5.00</t>
  </si>
  <si>
    <t xml:space="preserve">ESTRUCTURAS</t>
  </si>
  <si>
    <t xml:space="preserve">5.1</t>
  </si>
  <si>
    <t xml:space="preserve">INTERVENCION EN ESTRUCTURA EXISTENTE</t>
  </si>
  <si>
    <t xml:space="preserve">5,1,2</t>
  </si>
  <si>
    <t xml:space="preserve">Refuerzo de estructura existente - colocar perfil PNI 20 en sector donde se demuele muro y viga. </t>
  </si>
  <si>
    <t xml:space="preserve">CERRAMIENTOS VERTICALES (Incluye aislacion termica)</t>
  </si>
  <si>
    <t xml:space="preserve">Obra húmeda</t>
  </si>
  <si>
    <t xml:space="preserve">Ladrillo de campo espesor cierre de vanos en sshh </t>
  </si>
  <si>
    <t xml:space="preserve">Obra seca</t>
  </si>
  <si>
    <t xml:space="preserve">Tabique placa cementicia + yeso sanitario e15cm con lana vidrio 50mm 18k/m4</t>
  </si>
  <si>
    <t xml:space="preserve">Placa cementicia espesor 30 cm cierre superior de vanos A2</t>
  </si>
  <si>
    <t xml:space="preserve">Carreras, dinteles y antepechos</t>
  </si>
  <si>
    <t xml:space="preserve">Carreras y dinteles de hormigón armado</t>
  </si>
  <si>
    <t xml:space="preserve">CONTRAPISOS</t>
  </si>
  <si>
    <t xml:space="preserve">Sobre terreno</t>
  </si>
  <si>
    <t xml:space="preserve">Contrapiso armado interior sobre terreno con malla C15 4,2</t>
  </si>
  <si>
    <t xml:space="preserve">Contrapiso hormigón de balasto (en baños espesor 10 cm)</t>
  </si>
  <si>
    <t xml:space="preserve">9.00</t>
  </si>
  <si>
    <t xml:space="preserve">REVESTIMIENTOS</t>
  </si>
  <si>
    <t xml:space="preserve">9.1</t>
  </si>
  <si>
    <t xml:space="preserve">PARAMENTOS VERTICALES</t>
  </si>
  <si>
    <t xml:space="preserve">9.1.1</t>
  </si>
  <si>
    <t xml:space="preserve">REVESTIMIENTOS INTERIORES</t>
  </si>
  <si>
    <t xml:space="preserve">9,1,1,2</t>
  </si>
  <si>
    <t xml:space="preserve">Revoque interior común 2 capas en sector donde se retiran revestimiento (comedor y cocina). </t>
  </si>
  <si>
    <t xml:space="preserve">9,1,1,10</t>
  </si>
  <si>
    <r>
      <rPr>
        <sz val="16"/>
        <rFont val="Arial"/>
        <family val="2"/>
        <charset val="1"/>
      </rPr>
      <t xml:space="preserve">Revestimiento ceramicos en cocina y sshh</t>
    </r>
    <r>
      <rPr>
        <sz val="12"/>
        <rFont val="Arial"/>
        <family val="2"/>
        <charset val="1"/>
      </rPr>
      <t xml:space="preserve"> ( 60cm * 30cm )</t>
    </r>
  </si>
  <si>
    <t xml:space="preserve">9.1.2</t>
  </si>
  <si>
    <t xml:space="preserve">REVESTIMIENTOS EXTERIORES</t>
  </si>
  <si>
    <t xml:space="preserve">9,1,2,1</t>
  </si>
  <si>
    <t xml:space="preserve">Reparación de revoques exteriores</t>
  </si>
  <si>
    <t xml:space="preserve">9,1,2,7</t>
  </si>
  <si>
    <t xml:space="preserve">Revoque exterior  en jambas, dinteles y mochetas </t>
  </si>
  <si>
    <t xml:space="preserve">9.1.3</t>
  </si>
  <si>
    <t xml:space="preserve">VARIOS</t>
  </si>
  <si>
    <t xml:space="preserve">9,1,3,2</t>
  </si>
  <si>
    <t xml:space="preserve">Buña de aluminio U </t>
  </si>
  <si>
    <t xml:space="preserve">9.2</t>
  </si>
  <si>
    <t xml:space="preserve">CIELORRASOS</t>
  </si>
  <si>
    <t xml:space="preserve">9,2,6</t>
  </si>
  <si>
    <t xml:space="preserve">Revoque interior común 3 capas sobre cielorrasos de hormigón - reparación en cocina </t>
  </si>
  <si>
    <t xml:space="preserve">9,2,9</t>
  </si>
  <si>
    <t xml:space="preserve">Placa de yeso en sshh </t>
  </si>
  <si>
    <t xml:space="preserve">9.3</t>
  </si>
  <si>
    <t xml:space="preserve">PAVIMENTOS </t>
  </si>
  <si>
    <t xml:space="preserve">9.3.1</t>
  </si>
  <si>
    <t xml:space="preserve">Pavimentos Interiores</t>
  </si>
  <si>
    <t xml:space="preserve">9,3,1,2</t>
  </si>
  <si>
    <t xml:space="preserve">Baldosa monolitica gris 30*30</t>
  </si>
  <si>
    <t xml:space="preserve">9,3,1,14</t>
  </si>
  <si>
    <t xml:space="preserve">Zócalo monolítico idem pavimento, 10cm de altura. </t>
  </si>
  <si>
    <t xml:space="preserve">10.00</t>
  </si>
  <si>
    <t xml:space="preserve">TERMINACION DE CUBIERTAS</t>
  </si>
  <si>
    <t xml:space="preserve">10.1</t>
  </si>
  <si>
    <t xml:space="preserve">CUBIERTAS PESADAS</t>
  </si>
  <si>
    <t xml:space="preserve">10,1,10</t>
  </si>
  <si>
    <t xml:space="preserve">Membrana líquida elastomérica</t>
  </si>
  <si>
    <t xml:space="preserve">10.3</t>
  </si>
  <si>
    <t xml:space="preserve">REPARACION DE CUBIERTAS  EXISTENTES</t>
  </si>
  <si>
    <t xml:space="preserve">10,3,1</t>
  </si>
  <si>
    <t xml:space="preserve">Limpieza de azotea</t>
  </si>
  <si>
    <t xml:space="preserve">10,3,3</t>
  </si>
  <si>
    <t xml:space="preserve">Retiro de impermeabilizacion existente</t>
  </si>
  <si>
    <t xml:space="preserve">11.00</t>
  </si>
  <si>
    <t xml:space="preserve">CARPINTERIA</t>
  </si>
  <si>
    <t xml:space="preserve">Tipo C1  Puerta sshh (incluye suministro e instalación)</t>
  </si>
  <si>
    <t xml:space="preserve">Tipo C2- MUEBLE BAJO MESADA (incluye suministro e instalación)</t>
  </si>
  <si>
    <t xml:space="preserve">Tipo C3  MUEBLE BAJO MESADA (incluye suministro e instalación)</t>
  </si>
  <si>
    <t xml:space="preserve">Tipo C4- MUEBLE BAJO MESADA (incluye suministro y colocación)</t>
  </si>
  <si>
    <t xml:space="preserve">Tipo C5- DESPENSA (incluye suministro e instalación)</t>
  </si>
  <si>
    <t xml:space="preserve">12.00</t>
  </si>
  <si>
    <t xml:space="preserve">ALUMINIO</t>
  </si>
  <si>
    <t xml:space="preserve">Tipo Al1 - Puerta acceso a comedor 1,0*2,10 (incluye suministro e instalación)</t>
  </si>
  <si>
    <t xml:space="preserve">Tipo Al2 - Ventana 2,45*1,80 (incluye suministro e instalación)</t>
  </si>
  <si>
    <t xml:space="preserve">Tipo Al3 - Ventana 1,45*1,80 (incluye suministro y colocación)</t>
  </si>
  <si>
    <t xml:space="preserve">Tipo Al4 - Ventana sshh 0,80*0,50 (incluye suministro y colocación)</t>
  </si>
  <si>
    <t xml:space="preserve">13.00</t>
  </si>
  <si>
    <t xml:space="preserve">HERRERIA</t>
  </si>
  <si>
    <t xml:space="preserve">Tipo H1  Puerta acceso (incluye suministro e instalación)</t>
  </si>
  <si>
    <t xml:space="preserve">Tipo H2 Reja 2,45*1,80 (incluye suministro e instalación)</t>
  </si>
  <si>
    <t xml:space="preserve">Tipo H3  Reja  (incluye suministro e instalación)</t>
  </si>
  <si>
    <t xml:space="preserve">Tipo H4 Puerta garrafa (incluye suministro e instalación)</t>
  </si>
  <si>
    <t xml:space="preserve">14.00</t>
  </si>
  <si>
    <t xml:space="preserve">ACERO INOXIDABLE</t>
  </si>
  <si>
    <t xml:space="preserve">Tipo Ai1- Campana de extracción (incluye suministro e instalación)</t>
  </si>
  <si>
    <t xml:space="preserve">Tipo Ai2- Pileta (incluye suministro e instalación)</t>
  </si>
  <si>
    <t xml:space="preserve">15.00</t>
  </si>
  <si>
    <t xml:space="preserve">VIDRIOS-ESPEJOS</t>
  </si>
  <si>
    <t xml:space="preserve">Tipo V1 - Espejo baño (incluye suministro y colocación)</t>
  </si>
  <si>
    <t xml:space="preserve">16.00</t>
  </si>
  <si>
    <t xml:space="preserve">PETREOS</t>
  </si>
  <si>
    <t xml:space="preserve">Tipo P1 - Mesada  (incluye suministro y colocación</t>
  </si>
  <si>
    <t xml:space="preserve">Tipo P2 - Mesada  (incluye suministro y colocación</t>
  </si>
  <si>
    <t xml:space="preserve">Tipo P3 - Mesada  (incluye suministro y colocación</t>
  </si>
  <si>
    <t xml:space="preserve">Tipo P4 - Mesada pasaplato  (incluye suministro y colocación</t>
  </si>
  <si>
    <t xml:space="preserve">17.00</t>
  </si>
  <si>
    <t xml:space="preserve">PINTURA</t>
  </si>
  <si>
    <t xml:space="preserve">17.1</t>
  </si>
  <si>
    <t xml:space="preserve">PINTURA SOBRE MAMPOSTERÍA, HORMIGÓN  Y YESO</t>
  </si>
  <si>
    <t xml:space="preserve">Mampostería interior</t>
  </si>
  <si>
    <t xml:space="preserve">17,1,5</t>
  </si>
  <si>
    <t xml:space="preserve">Pintura al agua en cocina y comedor </t>
  </si>
  <si>
    <t xml:space="preserve">17,1,10</t>
  </si>
  <si>
    <t xml:space="preserve">Pintura al agua para cielorrasos cocina y comedor </t>
  </si>
  <si>
    <t xml:space="preserve">Mampostería exterior</t>
  </si>
  <si>
    <t xml:space="preserve">17,1,18</t>
  </si>
  <si>
    <t xml:space="preserve">Pintura látex al agua en acceso al comedor y cocina. Toda esa fachada.</t>
  </si>
  <si>
    <t xml:space="preserve">18.00</t>
  </si>
  <si>
    <t xml:space="preserve">INSTALACION SANITARIA</t>
  </si>
  <si>
    <t xml:space="preserve">18.1</t>
  </si>
  <si>
    <t xml:space="preserve">RED DE DESAGÜES</t>
  </si>
  <si>
    <t xml:space="preserve">18,1,2</t>
  </si>
  <si>
    <t xml:space="preserve">CI 60x60</t>
  </si>
  <si>
    <t xml:space="preserve">18,1,4</t>
  </si>
  <si>
    <t xml:space="preserve">BDA 20x20</t>
  </si>
  <si>
    <t xml:space="preserve">18,1,6</t>
  </si>
  <si>
    <r>
      <rPr>
        <sz val="16"/>
        <rFont val="Arial"/>
        <family val="2"/>
        <charset val="1"/>
      </rPr>
      <t xml:space="preserve">Caja sifoide </t>
    </r>
    <r>
      <rPr>
        <sz val="12"/>
        <rFont val="Arial"/>
        <family val="2"/>
        <charset val="1"/>
      </rPr>
      <t xml:space="preserve">20cm</t>
    </r>
  </si>
  <si>
    <t xml:space="preserve">18,1,7</t>
  </si>
  <si>
    <t xml:space="preserve">PPT 20X20</t>
  </si>
  <si>
    <t xml:space="preserve">18,1,9</t>
  </si>
  <si>
    <t xml:space="preserve">Interceptor de grasa 25lt</t>
  </si>
  <si>
    <t xml:space="preserve">18,1,10</t>
  </si>
  <si>
    <t xml:space="preserve">Cañeria de desague primario PVC 63 </t>
  </si>
  <si>
    <t xml:space="preserve">m</t>
  </si>
  <si>
    <t xml:space="preserve">18,1,11</t>
  </si>
  <si>
    <t xml:space="preserve">Cañeria de desague primario PVC 110</t>
  </si>
  <si>
    <t xml:space="preserve">18,1,19</t>
  </si>
  <si>
    <t xml:space="preserve">Tuberías de ventilación</t>
  </si>
  <si>
    <t xml:space="preserve">18.2</t>
  </si>
  <si>
    <t xml:space="preserve">RED DE ABASTECIMIENTO</t>
  </si>
  <si>
    <t xml:space="preserve">18,2,2</t>
  </si>
  <si>
    <t xml:space="preserve">Instalacion de abastecimiento de agua fria y caliente</t>
  </si>
  <si>
    <t xml:space="preserve">18.3</t>
  </si>
  <si>
    <t xml:space="preserve">APARATOS SANITARIOS,GRIFERIAS Y ACCESORIOS</t>
  </si>
  <si>
    <t xml:space="preserve">18,3,1</t>
  </si>
  <si>
    <t xml:space="preserve">Inodoro con tapa</t>
  </si>
  <si>
    <t xml:space="preserve">18,3,4</t>
  </si>
  <si>
    <t xml:space="preserve">Cisterna exterior </t>
  </si>
  <si>
    <t xml:space="preserve">18,3,6</t>
  </si>
  <si>
    <t xml:space="preserve">Lavatorio pedestal</t>
  </si>
  <si>
    <t xml:space="preserve">18,3,9</t>
  </si>
  <si>
    <t xml:space="preserve">Grifería  sshh y cocina </t>
  </si>
  <si>
    <t xml:space="preserve">18,3,13</t>
  </si>
  <si>
    <t xml:space="preserve">Portarrollo </t>
  </si>
  <si>
    <t xml:space="preserve">18,3,14</t>
  </si>
  <si>
    <t xml:space="preserve">Percha </t>
  </si>
  <si>
    <t xml:space="preserve">18,3,15</t>
  </si>
  <si>
    <t xml:space="preserve">Toallero</t>
  </si>
  <si>
    <t xml:space="preserve">19.00</t>
  </si>
  <si>
    <t xml:space="preserve">INSTALACIÓN DE GAS</t>
  </si>
  <si>
    <t xml:space="preserve">Instalacion completa de abastecimiento de gas</t>
  </si>
  <si>
    <t xml:space="preserve">21.00</t>
  </si>
  <si>
    <t xml:space="preserve">INSTALACION ELECTRICA</t>
  </si>
  <si>
    <t xml:space="preserve">Tablero 1</t>
  </si>
  <si>
    <t xml:space="preserve">Enhebrado general</t>
  </si>
  <si>
    <t xml:space="preserve">Sistema de descarga a tierra</t>
  </si>
  <si>
    <t xml:space="preserve">Cámaras 40x40</t>
  </si>
  <si>
    <t xml:space="preserve">Cañerias en piso PVC 50 mm</t>
  </si>
  <si>
    <t xml:space="preserve">Canalizaciones embutidas en cocina </t>
  </si>
  <si>
    <t xml:space="preserve">Canalizaciones aparentes por cielorraso</t>
  </si>
  <si>
    <t xml:space="preserve">Canalizaciones subterráneas (incluye excavaciones)</t>
  </si>
  <si>
    <t xml:space="preserve">Terminaciones (tomas e iluminacion)</t>
  </si>
  <si>
    <t xml:space="preserve">Fotocélula </t>
  </si>
  <si>
    <t xml:space="preserve">Luminarias</t>
  </si>
  <si>
    <t xml:space="preserve">21,19,1</t>
  </si>
  <si>
    <t xml:space="preserve">Luminaria tipo L1 (Incluye suministro e instalación) </t>
  </si>
  <si>
    <t xml:space="preserve">21,19,2</t>
  </si>
  <si>
    <t xml:space="preserve">Luminaria tipo L2 (Incluye suministro e instalación) </t>
  </si>
  <si>
    <t xml:space="preserve">Luminaria tipo L3 exterior (Incluye suministro e instalación) </t>
  </si>
  <si>
    <t xml:space="preserve">Correccion de energia reactiva, ajuste de consdensador.</t>
  </si>
  <si>
    <t xml:space="preserve">22.00</t>
  </si>
  <si>
    <t xml:space="preserve">EQUIPOS ELECTRICOS (suministro e instalación)</t>
  </si>
  <si>
    <t xml:space="preserve">Extractor de baño  100 m3/hs</t>
  </si>
  <si>
    <t xml:space="preserve">Extractor de cocina 600 m3/h </t>
  </si>
  <si>
    <t xml:space="preserve">Ventilador de techo  - recolocar ventiladores existentes en comedor </t>
  </si>
  <si>
    <r>
      <rPr>
        <sz val="16"/>
        <rFont val="Arial"/>
        <family val="2"/>
        <charset val="1"/>
      </rPr>
      <t xml:space="preserve">Equipo aire acondicionado 24000 BTU </t>
    </r>
    <r>
      <rPr>
        <sz val="12"/>
        <rFont val="Arial"/>
        <family val="2"/>
        <charset val="1"/>
      </rPr>
      <t xml:space="preserve"> (inverter) comedor </t>
    </r>
  </si>
  <si>
    <t xml:space="preserve">25.00</t>
  </si>
  <si>
    <t xml:space="preserve">AYUDAS </t>
  </si>
  <si>
    <t xml:space="preserve">Ayuda a Instalación eléctrica </t>
  </si>
  <si>
    <t xml:space="preserve">Ayuda a instalación sanitaria</t>
  </si>
  <si>
    <t xml:space="preserve">Ayuda a instalación de gas</t>
  </si>
  <si>
    <t xml:space="preserve">Ayuda a Aluminio</t>
  </si>
  <si>
    <t xml:space="preserve">Ayuda a Acero inoxidable</t>
  </si>
  <si>
    <t xml:space="preserve">Ayuda a Herreria</t>
  </si>
  <si>
    <t xml:space="preserve">Ayuda a Carpinteria</t>
  </si>
  <si>
    <t xml:space="preserve">26.00</t>
  </si>
  <si>
    <t xml:space="preserve">Técnico Prevencionista</t>
  </si>
  <si>
    <t xml:space="preserve">Fletes durante ejecución de obra</t>
  </si>
  <si>
    <t xml:space="preserve">Fletes retiro de obra</t>
  </si>
  <si>
    <t xml:space="preserve">Limpieza diaria de obra</t>
  </si>
  <si>
    <t xml:space="preserve">Limpieza final de obra</t>
  </si>
  <si>
    <t xml:space="preserve">Planos conforme a obra de todos los rubros (digitalizacion, impresión y firmas técnicas) </t>
  </si>
  <si>
    <t xml:space="preserve">Permiso de construcción  (gestión, firmas técnicas y costos)</t>
  </si>
  <si>
    <t xml:space="preserve">Habilitación de instalación de gas (gestión, firmas técnicas y costos)</t>
  </si>
  <si>
    <t xml:space="preserve">Habilitación de instalación sanitaria (gestión, firmas técnicas y costos)</t>
  </si>
  <si>
    <t xml:space="preserve">Cortinas tipo roler tela screem</t>
  </si>
  <si>
    <t xml:space="preserve">Disposicion final y acarreo de escombros</t>
  </si>
  <si>
    <t xml:space="preserve">Habilitación ante la DNB</t>
  </si>
  <si>
    <t xml:space="preserve">SUB TOTAL OBRA</t>
  </si>
  <si>
    <t xml:space="preserve"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</si>
</sst>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[$$-2C0A]\ #,##0.00"/>
    <numFmt numFmtId="166" formatCode="0.00"/>
    <numFmt numFmtId="167" formatCode="0.00\ %"/>
    <numFmt numFmtId="168" formatCode="0\ %"/>
    <numFmt numFmtId="169" formatCode="#,##0.00"/>
    <numFmt numFmtId="170" formatCode="0.0"/>
    <numFmt numFmtId="171" formatCode="D\.M\.YY;@"/>
  </numFmts>
  <fonts count="2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sz val="14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sz val="12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11"/>
      <name val="Arial"/>
      <family val="2"/>
      <charset val="1"/>
    </font>
    <font>
      <sz val="1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name val="Arial"/>
      <family val="2"/>
      <charset val="1"/>
    </font>
    <font>
      <sz val="16"/>
      <name val="Arial"/>
      <family val="2"/>
      <charset val="1"/>
    </font>
    <font>
      <sz val="16"/>
      <color rgb="FF000000"/>
      <name val="Calibri"/>
      <family val="2"/>
      <charset val="1"/>
    </font>
    <font>
      <sz val="12"/>
      <color rgb="FFFF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6"/>
      <color rgb="FF000000"/>
      <name val="Arial"/>
      <family val="2"/>
      <charset val="1"/>
    </font>
    <font>
      <sz val="16"/>
      <name val="Calibri"/>
      <family val="2"/>
      <charset val="1"/>
    </font>
    <font>
      <b val="true"/>
      <sz val="16"/>
      <name val="Calibri"/>
      <family val="2"/>
      <charset val="1"/>
    </font>
    <font>
      <sz val="11"/>
      <name val="Arial"/>
      <family val="2"/>
      <charset val="1"/>
    </font>
    <font>
      <b val="true"/>
      <sz val="22"/>
      <name val="Arial"/>
      <family val="2"/>
      <charset val="1"/>
    </font>
    <font>
      <sz val="22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8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4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2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9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4" fontId="1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7" fillId="0" borderId="0" xfId="0" applyFont="true" applyBorder="true" applyAlignment="true" applyProtection="false">
      <alignment horizontal="right" vertical="top" textRotation="0" wrapText="false" indent="1" shrinkToFit="tru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1" fontId="17" fillId="0" borderId="0" xfId="0" applyFont="true" applyBorder="true" applyAlignment="true" applyProtection="false">
      <alignment horizontal="right" vertical="top" textRotation="0" wrapText="false" indent="1" shrinkToFit="true"/>
      <protection locked="true" hidden="false"/>
    </xf>
    <xf numFmtId="164" fontId="1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6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2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2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V1048576"/>
  <sheetViews>
    <sheetView showFormulas="false" showGridLines="true" showRowColHeaders="true" showZeros="true" rightToLeft="false" tabSelected="true" showOutlineSymbols="true" defaultGridColor="true" view="normal" topLeftCell="A205" colorId="64" zoomScale="65" zoomScaleNormal="65" zoomScalePageLayoutView="100" workbookViewId="0">
      <selection pane="topLeft" activeCell="B228" activeCellId="0" sqref="B228"/>
    </sheetView>
  </sheetViews>
  <sheetFormatPr defaultRowHeight="14.4" zeroHeight="false" outlineLevelRow="0" outlineLevelCol="0"/>
  <cols>
    <col collapsed="false" customWidth="true" hidden="false" outlineLevel="0" max="1" min="1" style="0" width="15.34"/>
    <col collapsed="false" customWidth="true" hidden="false" outlineLevel="0" max="2" min="2" style="0" width="161.4"/>
    <col collapsed="false" customWidth="true" hidden="false" outlineLevel="0" max="3" min="3" style="0" width="17.11"/>
    <col collapsed="false" customWidth="true" hidden="false" outlineLevel="0" max="4" min="4" style="1" width="14.11"/>
    <col collapsed="false" customWidth="true" hidden="false" outlineLevel="0" max="5" min="5" style="0" width="28.11"/>
    <col collapsed="false" customWidth="true" hidden="false" outlineLevel="0" max="6" min="6" style="0" width="31.01"/>
    <col collapsed="false" customWidth="true" hidden="false" outlineLevel="0" max="9" min="7" style="0" width="30.66"/>
    <col collapsed="false" customWidth="true" hidden="false" outlineLevel="0" max="1025" min="10" style="0" width="10.65"/>
  </cols>
  <sheetData>
    <row r="1" s="5" customFormat="true" ht="14.4" hidden="false" customHeight="false" outlineLevel="0" collapsed="false">
      <c r="A1" s="2"/>
      <c r="B1" s="2"/>
      <c r="C1" s="2"/>
      <c r="D1" s="3"/>
      <c r="E1" s="2"/>
      <c r="F1" s="2"/>
      <c r="G1" s="4"/>
      <c r="H1" s="4"/>
      <c r="I1" s="4"/>
    </row>
    <row r="2" s="5" customFormat="true" ht="17.4" hidden="false" customHeight="false" outlineLevel="0" collapsed="false">
      <c r="A2" s="6"/>
      <c r="B2" s="7"/>
      <c r="C2" s="2"/>
      <c r="D2" s="3"/>
      <c r="E2" s="2"/>
      <c r="F2" s="2"/>
      <c r="G2" s="4"/>
      <c r="H2" s="4"/>
      <c r="I2" s="4"/>
    </row>
    <row r="3" s="5" customFormat="true" ht="31.5" hidden="false" customHeight="true" outlineLevel="0" collapsed="false">
      <c r="A3" s="8" t="s">
        <v>0</v>
      </c>
      <c r="B3" s="8"/>
      <c r="C3" s="9" t="s">
        <v>1</v>
      </c>
      <c r="D3" s="9"/>
      <c r="E3" s="9"/>
      <c r="F3" s="9"/>
      <c r="G3" s="9"/>
      <c r="H3" s="9"/>
      <c r="I3" s="9"/>
    </row>
    <row r="4" s="5" customFormat="true" ht="17.4" hidden="false" customHeight="false" outlineLevel="0" collapsed="false">
      <c r="A4" s="10"/>
      <c r="B4" s="11"/>
      <c r="C4" s="2"/>
      <c r="D4" s="3"/>
      <c r="E4" s="2"/>
      <c r="F4" s="2"/>
      <c r="G4" s="4"/>
      <c r="H4" s="4"/>
      <c r="I4" s="4"/>
    </row>
    <row r="5" s="5" customFormat="true" ht="17.4" hidden="false" customHeight="false" outlineLevel="0" collapsed="false">
      <c r="A5" s="6" t="s">
        <v>2</v>
      </c>
      <c r="B5" s="7"/>
      <c r="C5" s="2"/>
      <c r="D5" s="3"/>
      <c r="E5" s="2"/>
      <c r="F5" s="2"/>
      <c r="G5" s="4"/>
      <c r="H5" s="4"/>
      <c r="I5" s="4"/>
    </row>
    <row r="6" s="5" customFormat="true" ht="21" hidden="false" customHeight="false" outlineLevel="0" collapsed="false">
      <c r="A6" s="12"/>
      <c r="B6" s="7"/>
      <c r="C6" s="2"/>
      <c r="D6" s="3"/>
      <c r="E6" s="2"/>
      <c r="F6" s="2"/>
      <c r="G6" s="4"/>
      <c r="H6" s="4"/>
      <c r="I6" s="4"/>
    </row>
    <row r="7" s="5" customFormat="true" ht="17.4" hidden="false" customHeight="false" outlineLevel="0" collapsed="false">
      <c r="A7" s="6" t="s">
        <v>3</v>
      </c>
      <c r="B7" s="13"/>
      <c r="C7" s="2"/>
      <c r="D7" s="3"/>
      <c r="E7" s="2"/>
      <c r="F7" s="2"/>
      <c r="G7" s="4"/>
      <c r="H7" s="4"/>
      <c r="I7" s="4"/>
    </row>
    <row r="8" s="5" customFormat="true" ht="17.4" hidden="false" customHeight="false" outlineLevel="0" collapsed="false">
      <c r="A8" s="6"/>
      <c r="B8" s="13"/>
      <c r="C8" s="2"/>
      <c r="D8" s="3"/>
      <c r="E8" s="2"/>
      <c r="F8" s="2"/>
      <c r="G8" s="4"/>
      <c r="H8" s="4"/>
      <c r="I8" s="4"/>
    </row>
    <row r="9" s="5" customFormat="true" ht="18" hidden="false" customHeight="false" outlineLevel="0" collapsed="false">
      <c r="A9" s="6" t="s">
        <v>4</v>
      </c>
      <c r="B9" s="13"/>
      <c r="C9" s="2"/>
      <c r="D9" s="3"/>
      <c r="E9" s="2"/>
      <c r="F9" s="2"/>
      <c r="G9" s="4"/>
      <c r="H9" s="4"/>
      <c r="I9" s="4"/>
    </row>
    <row r="10" customFormat="false" ht="18" hidden="false" customHeight="true" outlineLevel="0" collapsed="false">
      <c r="A10" s="6"/>
      <c r="B10" s="13"/>
      <c r="C10" s="14"/>
      <c r="D10" s="15"/>
      <c r="E10" s="14"/>
      <c r="F10" s="14"/>
      <c r="G10" s="16" t="s">
        <v>5</v>
      </c>
      <c r="H10" s="16"/>
      <c r="I10" s="16"/>
    </row>
    <row r="11" customFormat="false" ht="9.9" hidden="false" customHeight="true" outlineLevel="0" collapsed="false">
      <c r="A11" s="17"/>
      <c r="B11" s="13"/>
      <c r="C11" s="14"/>
      <c r="D11" s="15"/>
      <c r="E11" s="14"/>
      <c r="F11" s="14"/>
      <c r="G11" s="4"/>
      <c r="H11" s="4"/>
      <c r="I11" s="18"/>
    </row>
    <row r="12" customFormat="false" ht="18" hidden="false" customHeight="true" outlineLevel="0" collapsed="false">
      <c r="A12" s="19"/>
      <c r="B12" s="20"/>
      <c r="C12" s="21"/>
      <c r="D12" s="22"/>
      <c r="E12" s="21"/>
      <c r="F12" s="21"/>
      <c r="G12" s="23" t="s">
        <v>5</v>
      </c>
      <c r="H12" s="23"/>
      <c r="I12" s="23"/>
    </row>
    <row r="13" customFormat="false" ht="15" hidden="false" customHeight="false" outlineLevel="0" collapsed="false">
      <c r="A13" s="24"/>
      <c r="B13" s="25"/>
      <c r="C13" s="2"/>
      <c r="D13" s="3"/>
      <c r="E13" s="2"/>
      <c r="F13" s="2"/>
      <c r="G13" s="4"/>
      <c r="H13" s="4"/>
      <c r="I13" s="18"/>
    </row>
    <row r="14" customFormat="false" ht="55.5" hidden="false" customHeight="true" outlineLevel="0" collapsed="false">
      <c r="A14" s="26" t="s">
        <v>6</v>
      </c>
      <c r="B14" s="26"/>
      <c r="C14" s="27" t="s">
        <v>7</v>
      </c>
      <c r="D14" s="28" t="s">
        <v>8</v>
      </c>
      <c r="E14" s="27" t="s">
        <v>9</v>
      </c>
      <c r="F14" s="27" t="s">
        <v>10</v>
      </c>
      <c r="G14" s="29" t="s">
        <v>11</v>
      </c>
      <c r="H14" s="30" t="s">
        <v>12</v>
      </c>
      <c r="I14" s="30"/>
    </row>
    <row r="15" customFormat="false" ht="14.4" hidden="false" customHeight="false" outlineLevel="0" collapsed="false">
      <c r="A15" s="31"/>
      <c r="B15" s="32"/>
      <c r="C15" s="2"/>
      <c r="D15" s="3"/>
      <c r="E15" s="2"/>
      <c r="F15" s="2"/>
      <c r="G15" s="4"/>
      <c r="H15" s="4"/>
      <c r="I15" s="4"/>
      <c r="J15" s="5"/>
    </row>
    <row r="16" customFormat="false" ht="15" hidden="false" customHeight="false" outlineLevel="0" collapsed="false">
      <c r="A16" s="31"/>
      <c r="B16" s="32"/>
      <c r="C16" s="2"/>
      <c r="D16" s="3"/>
      <c r="E16" s="2"/>
      <c r="F16" s="2"/>
      <c r="G16" s="4"/>
      <c r="H16" s="4"/>
      <c r="I16" s="33"/>
      <c r="J16" s="5"/>
    </row>
    <row r="17" customFormat="false" ht="21" hidden="false" customHeight="true" outlineLevel="0" collapsed="false">
      <c r="A17" s="34" t="s">
        <v>13</v>
      </c>
      <c r="B17" s="35" t="s">
        <v>14</v>
      </c>
      <c r="C17" s="36"/>
      <c r="D17" s="37"/>
      <c r="E17" s="38"/>
      <c r="F17" s="38"/>
      <c r="G17" s="34" t="n">
        <f aca="false">SUM(F20:F33)</f>
        <v>0</v>
      </c>
      <c r="H17" s="39"/>
      <c r="I17" s="40" t="e">
        <f aca="false">SUM(H20:H33)</f>
        <v>#DIV/0!</v>
      </c>
    </row>
    <row r="18" customFormat="false" ht="21" hidden="false" customHeight="true" outlineLevel="0" collapsed="false">
      <c r="A18" s="41"/>
      <c r="B18" s="42"/>
      <c r="C18" s="43"/>
      <c r="D18" s="44"/>
      <c r="E18" s="43"/>
      <c r="F18" s="43"/>
      <c r="G18" s="41"/>
      <c r="H18" s="41"/>
      <c r="I18" s="45"/>
    </row>
    <row r="19" customFormat="false" ht="19.7" hidden="false" customHeight="false" outlineLevel="0" collapsed="false">
      <c r="A19" s="46" t="s">
        <v>15</v>
      </c>
      <c r="B19" s="46" t="s">
        <v>16</v>
      </c>
      <c r="C19" s="47"/>
      <c r="D19" s="48"/>
      <c r="E19" s="49"/>
      <c r="F19" s="49"/>
      <c r="G19" s="50"/>
      <c r="H19" s="50"/>
      <c r="I19" s="51"/>
      <c r="J19" s="5"/>
    </row>
    <row r="20" customFormat="false" ht="20.25" hidden="false" customHeight="true" outlineLevel="0" collapsed="false">
      <c r="A20" s="52" t="s">
        <v>17</v>
      </c>
      <c r="B20" s="52" t="s">
        <v>18</v>
      </c>
      <c r="C20" s="47"/>
      <c r="D20" s="48" t="s">
        <v>19</v>
      </c>
      <c r="E20" s="53"/>
      <c r="F20" s="54" t="n">
        <f aca="false">+C20*E20</f>
        <v>0</v>
      </c>
      <c r="G20" s="50"/>
      <c r="H20" s="55" t="e">
        <f aca="false">+F20/$G$230</f>
        <v>#DIV/0!</v>
      </c>
      <c r="I20" s="56"/>
      <c r="J20" s="5"/>
    </row>
    <row r="21" customFormat="false" ht="20.25" hidden="false" customHeight="true" outlineLevel="0" collapsed="false">
      <c r="A21" s="52" t="s">
        <v>20</v>
      </c>
      <c r="B21" s="52" t="s">
        <v>21</v>
      </c>
      <c r="C21" s="47"/>
      <c r="D21" s="48" t="s">
        <v>22</v>
      </c>
      <c r="E21" s="53"/>
      <c r="F21" s="54" t="n">
        <f aca="false">+C21*E21</f>
        <v>0</v>
      </c>
      <c r="G21" s="50"/>
      <c r="H21" s="55" t="e">
        <f aca="false">+F21/$G$230</f>
        <v>#DIV/0!</v>
      </c>
      <c r="I21" s="56"/>
      <c r="J21" s="5"/>
    </row>
    <row r="22" customFormat="false" ht="20.25" hidden="false" customHeight="true" outlineLevel="0" collapsed="false">
      <c r="A22" s="52" t="s">
        <v>23</v>
      </c>
      <c r="B22" s="52" t="s">
        <v>24</v>
      </c>
      <c r="C22" s="47"/>
      <c r="D22" s="48" t="s">
        <v>19</v>
      </c>
      <c r="E22" s="53"/>
      <c r="F22" s="54" t="n">
        <f aca="false">+C22*E22</f>
        <v>0</v>
      </c>
      <c r="G22" s="50"/>
      <c r="H22" s="55" t="e">
        <f aca="false">+F22/$G$230</f>
        <v>#DIV/0!</v>
      </c>
      <c r="I22" s="56"/>
      <c r="J22" s="5"/>
    </row>
    <row r="23" customFormat="false" ht="20.25" hidden="false" customHeight="true" outlineLevel="0" collapsed="false">
      <c r="A23" s="52" t="s">
        <v>25</v>
      </c>
      <c r="B23" s="52" t="s">
        <v>26</v>
      </c>
      <c r="C23" s="47"/>
      <c r="D23" s="48" t="s">
        <v>22</v>
      </c>
      <c r="E23" s="53"/>
      <c r="F23" s="54" t="n">
        <f aca="false">+C23*E23</f>
        <v>0</v>
      </c>
      <c r="G23" s="50"/>
      <c r="H23" s="55" t="e">
        <f aca="false">+F23/$G$230</f>
        <v>#DIV/0!</v>
      </c>
      <c r="I23" s="56"/>
      <c r="J23" s="5"/>
    </row>
    <row r="24" customFormat="false" ht="20.25" hidden="false" customHeight="true" outlineLevel="0" collapsed="false">
      <c r="A24" s="46" t="s">
        <v>27</v>
      </c>
      <c r="B24" s="46" t="s">
        <v>28</v>
      </c>
      <c r="C24" s="47"/>
      <c r="D24" s="48"/>
      <c r="E24" s="53"/>
      <c r="F24" s="49"/>
      <c r="G24" s="50"/>
      <c r="H24" s="57"/>
      <c r="I24" s="56"/>
      <c r="J24" s="5"/>
    </row>
    <row r="25" customFormat="false" ht="20.25" hidden="false" customHeight="true" outlineLevel="0" collapsed="false">
      <c r="A25" s="52" t="s">
        <v>29</v>
      </c>
      <c r="B25" s="52" t="s">
        <v>30</v>
      </c>
      <c r="C25" s="47"/>
      <c r="D25" s="48" t="s">
        <v>31</v>
      </c>
      <c r="E25" s="53"/>
      <c r="F25" s="54" t="n">
        <f aca="false">+C25*E25</f>
        <v>0</v>
      </c>
      <c r="G25" s="50"/>
      <c r="H25" s="55" t="e">
        <f aca="false">+F25/$G$230</f>
        <v>#DIV/0!</v>
      </c>
      <c r="I25" s="56"/>
      <c r="J25" s="5"/>
    </row>
    <row r="26" customFormat="false" ht="20.25" hidden="false" customHeight="true" outlineLevel="0" collapsed="false">
      <c r="A26" s="52" t="s">
        <v>32</v>
      </c>
      <c r="B26" s="52" t="s">
        <v>33</v>
      </c>
      <c r="C26" s="47"/>
      <c r="D26" s="48" t="s">
        <v>19</v>
      </c>
      <c r="E26" s="53"/>
      <c r="F26" s="54" t="n">
        <f aca="false">+C26*E26</f>
        <v>0</v>
      </c>
      <c r="G26" s="50"/>
      <c r="H26" s="55" t="e">
        <f aca="false">+F26/$G$230</f>
        <v>#DIV/0!</v>
      </c>
      <c r="I26" s="56"/>
      <c r="J26" s="5"/>
    </row>
    <row r="27" customFormat="false" ht="20.25" hidden="false" customHeight="true" outlineLevel="0" collapsed="false">
      <c r="A27" s="46" t="s">
        <v>34</v>
      </c>
      <c r="B27" s="46" t="s">
        <v>35</v>
      </c>
      <c r="C27" s="47"/>
      <c r="D27" s="48"/>
      <c r="E27" s="53"/>
      <c r="F27" s="49"/>
      <c r="G27" s="50"/>
      <c r="H27" s="57"/>
      <c r="I27" s="56"/>
      <c r="J27" s="5"/>
    </row>
    <row r="28" customFormat="false" ht="20.25" hidden="false" customHeight="true" outlineLevel="0" collapsed="false">
      <c r="A28" s="52" t="s">
        <v>36</v>
      </c>
      <c r="B28" s="52" t="s">
        <v>37</v>
      </c>
      <c r="C28" s="47"/>
      <c r="D28" s="48" t="s">
        <v>19</v>
      </c>
      <c r="E28" s="53"/>
      <c r="F28" s="54" t="n">
        <f aca="false">+C28*E28</f>
        <v>0</v>
      </c>
      <c r="G28" s="50"/>
      <c r="H28" s="55" t="e">
        <f aca="false">+F28/$G$230</f>
        <v>#DIV/0!</v>
      </c>
      <c r="I28" s="56"/>
      <c r="J28" s="5"/>
    </row>
    <row r="29" customFormat="false" ht="20.25" hidden="false" customHeight="true" outlineLevel="0" collapsed="false">
      <c r="A29" s="52" t="s">
        <v>38</v>
      </c>
      <c r="B29" s="52" t="s">
        <v>39</v>
      </c>
      <c r="C29" s="47"/>
      <c r="D29" s="48" t="s">
        <v>19</v>
      </c>
      <c r="E29" s="53"/>
      <c r="F29" s="54" t="n">
        <f aca="false">+C29*E29</f>
        <v>0</v>
      </c>
      <c r="G29" s="50"/>
      <c r="H29" s="55" t="e">
        <f aca="false">+F29/$G$230</f>
        <v>#DIV/0!</v>
      </c>
      <c r="I29" s="56"/>
      <c r="J29" s="5"/>
    </row>
    <row r="30" customFormat="false" ht="20.25" hidden="false" customHeight="true" outlineLevel="0" collapsed="false">
      <c r="A30" s="52" t="s">
        <v>40</v>
      </c>
      <c r="B30" s="52" t="s">
        <v>41</v>
      </c>
      <c r="C30" s="47"/>
      <c r="D30" s="48" t="s">
        <v>19</v>
      </c>
      <c r="E30" s="53"/>
      <c r="F30" s="54" t="n">
        <f aca="false">+C30*E30</f>
        <v>0</v>
      </c>
      <c r="G30" s="50"/>
      <c r="H30" s="55" t="e">
        <f aca="false">+F30/$G$230</f>
        <v>#DIV/0!</v>
      </c>
      <c r="I30" s="56"/>
      <c r="J30" s="5"/>
    </row>
    <row r="31" customFormat="false" ht="19.7" hidden="false" customHeight="false" outlineLevel="0" collapsed="false">
      <c r="A31" s="52" t="s">
        <v>42</v>
      </c>
      <c r="B31" s="52" t="s">
        <v>43</v>
      </c>
      <c r="C31" s="47"/>
      <c r="D31" s="48" t="s">
        <v>19</v>
      </c>
      <c r="E31" s="53"/>
      <c r="F31" s="54" t="n">
        <f aca="false">+C31*E31</f>
        <v>0</v>
      </c>
      <c r="G31" s="50"/>
      <c r="H31" s="55" t="e">
        <f aca="false">+F31/$G$230</f>
        <v>#DIV/0!</v>
      </c>
      <c r="I31" s="56"/>
      <c r="J31" s="5"/>
    </row>
    <row r="32" customFormat="false" ht="19.7" hidden="false" customHeight="false" outlineLevel="0" collapsed="false">
      <c r="A32" s="46" t="s">
        <v>44</v>
      </c>
      <c r="B32" s="46" t="s">
        <v>45</v>
      </c>
      <c r="C32" s="47"/>
      <c r="D32" s="48"/>
      <c r="E32" s="56"/>
      <c r="F32" s="49"/>
      <c r="G32" s="50"/>
      <c r="H32" s="57"/>
      <c r="I32" s="56"/>
      <c r="J32" s="5"/>
    </row>
    <row r="33" customFormat="false" ht="19.7" hidden="false" customHeight="false" outlineLevel="0" collapsed="false">
      <c r="A33" s="52" t="s">
        <v>46</v>
      </c>
      <c r="B33" s="52" t="s">
        <v>47</v>
      </c>
      <c r="C33" s="47"/>
      <c r="D33" s="48" t="s">
        <v>19</v>
      </c>
      <c r="E33" s="53"/>
      <c r="F33" s="54" t="n">
        <f aca="false">+C33*E33</f>
        <v>0</v>
      </c>
      <c r="G33" s="50"/>
      <c r="H33" s="55" t="e">
        <f aca="false">+F33/$G$230</f>
        <v>#DIV/0!</v>
      </c>
      <c r="I33" s="56"/>
      <c r="J33" s="5"/>
    </row>
    <row r="34" customFormat="false" ht="21.6" hidden="false" customHeight="false" outlineLevel="0" collapsed="false">
      <c r="A34" s="46"/>
      <c r="B34" s="46"/>
      <c r="C34" s="43"/>
      <c r="D34" s="44"/>
      <c r="E34" s="53"/>
      <c r="F34" s="49"/>
      <c r="G34" s="50"/>
      <c r="H34" s="57"/>
      <c r="I34" s="58"/>
      <c r="J34" s="5"/>
    </row>
    <row r="35" customFormat="false" ht="21" hidden="false" customHeight="true" outlineLevel="0" collapsed="false">
      <c r="A35" s="34" t="s">
        <v>48</v>
      </c>
      <c r="B35" s="35" t="s">
        <v>49</v>
      </c>
      <c r="C35" s="36"/>
      <c r="D35" s="37"/>
      <c r="E35" s="38"/>
      <c r="F35" s="38"/>
      <c r="G35" s="34" t="n">
        <f aca="false">SUM(F37:F37)</f>
        <v>0</v>
      </c>
      <c r="H35" s="39"/>
      <c r="I35" s="40" t="e">
        <f aca="false">SUM(H37:H37)</f>
        <v>#DIV/0!</v>
      </c>
      <c r="J35" s="5"/>
    </row>
    <row r="36" customFormat="false" ht="21" hidden="false" customHeight="true" outlineLevel="0" collapsed="false">
      <c r="A36" s="41"/>
      <c r="B36" s="42"/>
      <c r="C36" s="59"/>
      <c r="D36" s="44"/>
      <c r="E36" s="43"/>
      <c r="F36" s="43"/>
      <c r="G36" s="41"/>
      <c r="H36" s="41"/>
      <c r="I36" s="45"/>
      <c r="J36" s="5"/>
    </row>
    <row r="37" customFormat="false" ht="19.7" hidden="false" customHeight="false" outlineLevel="0" collapsed="false">
      <c r="A37" s="52" t="s">
        <v>50</v>
      </c>
      <c r="B37" s="52" t="s">
        <v>51</v>
      </c>
      <c r="C37" s="47"/>
      <c r="D37" s="48" t="s">
        <v>52</v>
      </c>
      <c r="E37" s="53"/>
      <c r="F37" s="54" t="n">
        <f aca="false">+C37*E37</f>
        <v>0</v>
      </c>
      <c r="G37" s="50"/>
      <c r="H37" s="55" t="e">
        <f aca="false">+F37/$G$230</f>
        <v>#DIV/0!</v>
      </c>
      <c r="I37" s="56"/>
      <c r="J37" s="5"/>
    </row>
    <row r="38" customFormat="false" ht="21.6" hidden="false" customHeight="false" outlineLevel="0" collapsed="false">
      <c r="A38" s="46"/>
      <c r="B38" s="46"/>
      <c r="C38" s="43"/>
      <c r="D38" s="44"/>
      <c r="E38" s="53"/>
      <c r="F38" s="49"/>
      <c r="G38" s="50"/>
      <c r="H38" s="57"/>
      <c r="I38" s="56"/>
      <c r="J38" s="5"/>
    </row>
    <row r="39" customFormat="false" ht="21.6" hidden="false" customHeight="false" outlineLevel="0" collapsed="false">
      <c r="A39" s="34" t="s">
        <v>53</v>
      </c>
      <c r="B39" s="35" t="s">
        <v>54</v>
      </c>
      <c r="C39" s="36"/>
      <c r="D39" s="37"/>
      <c r="E39" s="38"/>
      <c r="F39" s="38"/>
      <c r="G39" s="34" t="n">
        <f aca="false">SUM(F41)</f>
        <v>0</v>
      </c>
      <c r="H39" s="39"/>
      <c r="I39" s="40" t="e">
        <f aca="false">SUM(H41)</f>
        <v>#DIV/0!</v>
      </c>
      <c r="J39" s="5"/>
    </row>
    <row r="40" customFormat="false" ht="21" hidden="false" customHeight="false" outlineLevel="0" collapsed="false">
      <c r="A40" s="41"/>
      <c r="B40" s="42"/>
      <c r="C40" s="43"/>
      <c r="D40" s="44"/>
      <c r="E40" s="43"/>
      <c r="F40" s="43"/>
      <c r="G40" s="41"/>
      <c r="H40" s="41"/>
      <c r="I40" s="45"/>
      <c r="J40" s="5"/>
    </row>
    <row r="41" customFormat="false" ht="19.7" hidden="false" customHeight="false" outlineLevel="0" collapsed="false">
      <c r="A41" s="52" t="n">
        <v>3.1</v>
      </c>
      <c r="B41" s="52" t="s">
        <v>55</v>
      </c>
      <c r="C41" s="47"/>
      <c r="D41" s="48" t="s">
        <v>52</v>
      </c>
      <c r="E41" s="53"/>
      <c r="F41" s="54" t="n">
        <f aca="false">+C41*E41</f>
        <v>0</v>
      </c>
      <c r="G41" s="50"/>
      <c r="H41" s="55" t="e">
        <f aca="false">+F41/$G$230</f>
        <v>#DIV/0!</v>
      </c>
      <c r="I41" s="56"/>
      <c r="J41" s="5"/>
    </row>
    <row r="42" customFormat="false" ht="21.6" hidden="false" customHeight="false" outlineLevel="0" collapsed="false">
      <c r="A42" s="46"/>
      <c r="B42" s="46"/>
      <c r="C42" s="43"/>
      <c r="D42" s="44"/>
      <c r="E42" s="53"/>
      <c r="F42" s="49"/>
      <c r="G42" s="50"/>
      <c r="H42" s="57"/>
      <c r="I42" s="56"/>
      <c r="J42" s="5"/>
    </row>
    <row r="43" customFormat="false" ht="21.6" hidden="false" customHeight="false" outlineLevel="0" collapsed="false">
      <c r="A43" s="34" t="s">
        <v>56</v>
      </c>
      <c r="B43" s="35" t="s">
        <v>57</v>
      </c>
      <c r="C43" s="36"/>
      <c r="D43" s="37"/>
      <c r="E43" s="38"/>
      <c r="F43" s="38"/>
      <c r="G43" s="34" t="n">
        <f aca="false">SUM(F45:F56)</f>
        <v>0</v>
      </c>
      <c r="H43" s="39"/>
      <c r="I43" s="40" t="e">
        <f aca="false">SUM(H45:H56)</f>
        <v>#DIV/0!</v>
      </c>
      <c r="J43" s="5"/>
    </row>
    <row r="44" customFormat="false" ht="21" hidden="false" customHeight="false" outlineLevel="0" collapsed="false">
      <c r="A44" s="41"/>
      <c r="B44" s="60"/>
      <c r="C44" s="43"/>
      <c r="D44" s="61"/>
      <c r="E44" s="43"/>
      <c r="F44" s="43"/>
      <c r="G44" s="41"/>
      <c r="H44" s="41"/>
      <c r="I44" s="45"/>
      <c r="J44" s="5"/>
    </row>
    <row r="45" customFormat="false" ht="19.7" hidden="false" customHeight="false" outlineLevel="0" collapsed="false">
      <c r="A45" s="52" t="n">
        <v>4.1</v>
      </c>
      <c r="B45" s="52" t="s">
        <v>58</v>
      </c>
      <c r="C45" s="47"/>
      <c r="D45" s="48" t="s">
        <v>52</v>
      </c>
      <c r="E45" s="53"/>
      <c r="F45" s="54" t="n">
        <f aca="false">+C45*E45</f>
        <v>0</v>
      </c>
      <c r="G45" s="50"/>
      <c r="H45" s="55" t="e">
        <f aca="false">+F45/$G$230</f>
        <v>#DIV/0!</v>
      </c>
      <c r="I45" s="56"/>
      <c r="J45" s="5"/>
    </row>
    <row r="46" customFormat="false" ht="19.7" hidden="false" customHeight="false" outlineLevel="0" collapsed="false">
      <c r="A46" s="52" t="n">
        <v>4.8</v>
      </c>
      <c r="B46" s="52" t="s">
        <v>59</v>
      </c>
      <c r="C46" s="47"/>
      <c r="D46" s="48" t="s">
        <v>52</v>
      </c>
      <c r="E46" s="53"/>
      <c r="F46" s="54" t="n">
        <f aca="false">+C46*E46</f>
        <v>0</v>
      </c>
      <c r="G46" s="50"/>
      <c r="H46" s="55" t="e">
        <f aca="false">+F46/$G$230</f>
        <v>#DIV/0!</v>
      </c>
      <c r="I46" s="56"/>
      <c r="J46" s="5"/>
    </row>
    <row r="47" customFormat="false" ht="19.7" hidden="false" customHeight="false" outlineLevel="0" collapsed="false">
      <c r="A47" s="52" t="n">
        <v>4.13</v>
      </c>
      <c r="B47" s="52" t="s">
        <v>60</v>
      </c>
      <c r="C47" s="47"/>
      <c r="D47" s="48" t="s">
        <v>61</v>
      </c>
      <c r="E47" s="53"/>
      <c r="F47" s="54" t="n">
        <f aca="false">+C47*E47</f>
        <v>0</v>
      </c>
      <c r="G47" s="50"/>
      <c r="H47" s="55" t="e">
        <f aca="false">+F47/$G$230</f>
        <v>#DIV/0!</v>
      </c>
      <c r="I47" s="56"/>
      <c r="J47" s="5"/>
    </row>
    <row r="48" customFormat="false" ht="19.7" hidden="false" customHeight="false" outlineLevel="0" collapsed="false">
      <c r="A48" s="52" t="n">
        <v>4.15</v>
      </c>
      <c r="B48" s="52" t="s">
        <v>62</v>
      </c>
      <c r="C48" s="47"/>
      <c r="D48" s="48" t="s">
        <v>61</v>
      </c>
      <c r="E48" s="53"/>
      <c r="F48" s="54" t="n">
        <f aca="false">+C48*E48</f>
        <v>0</v>
      </c>
      <c r="G48" s="50"/>
      <c r="H48" s="55" t="e">
        <f aca="false">+F48/$G$230</f>
        <v>#DIV/0!</v>
      </c>
      <c r="I48" s="56"/>
      <c r="J48" s="5"/>
    </row>
    <row r="49" customFormat="false" ht="19.7" hidden="false" customHeight="false" outlineLevel="0" collapsed="false">
      <c r="A49" s="52" t="n">
        <v>4.2</v>
      </c>
      <c r="B49" s="52" t="s">
        <v>63</v>
      </c>
      <c r="C49" s="47"/>
      <c r="D49" s="48" t="s">
        <v>52</v>
      </c>
      <c r="E49" s="53"/>
      <c r="F49" s="54" t="n">
        <f aca="false">+C49*E49</f>
        <v>0</v>
      </c>
      <c r="G49" s="50"/>
      <c r="H49" s="55" t="e">
        <f aca="false">+F49/$G$230</f>
        <v>#DIV/0!</v>
      </c>
      <c r="I49" s="56"/>
      <c r="J49" s="5"/>
    </row>
    <row r="50" customFormat="false" ht="19.7" hidden="false" customHeight="false" outlineLevel="0" collapsed="false">
      <c r="A50" s="52" t="n">
        <v>4.21</v>
      </c>
      <c r="B50" s="52" t="s">
        <v>64</v>
      </c>
      <c r="C50" s="47"/>
      <c r="D50" s="48" t="s">
        <v>22</v>
      </c>
      <c r="E50" s="53"/>
      <c r="F50" s="54" t="n">
        <f aca="false">+C50*E50</f>
        <v>0</v>
      </c>
      <c r="G50" s="50"/>
      <c r="H50" s="55" t="e">
        <f aca="false">+F50/$G$230</f>
        <v>#DIV/0!</v>
      </c>
      <c r="I50" s="56"/>
      <c r="J50" s="5"/>
    </row>
    <row r="51" customFormat="false" ht="19.7" hidden="false" customHeight="false" outlineLevel="0" collapsed="false">
      <c r="A51" s="52" t="n">
        <v>4.22</v>
      </c>
      <c r="B51" s="52" t="s">
        <v>65</v>
      </c>
      <c r="C51" s="47"/>
      <c r="D51" s="48" t="s">
        <v>22</v>
      </c>
      <c r="E51" s="47"/>
      <c r="F51" s="54" t="n">
        <f aca="false">+C51*E51</f>
        <v>0</v>
      </c>
      <c r="G51" s="50"/>
      <c r="H51" s="55" t="e">
        <f aca="false">+F51/$G$230</f>
        <v>#DIV/0!</v>
      </c>
      <c r="I51" s="62"/>
      <c r="J51" s="5"/>
    </row>
    <row r="52" customFormat="false" ht="19.7" hidden="false" customHeight="false" outlineLevel="0" collapsed="false">
      <c r="A52" s="52" t="n">
        <v>4.24</v>
      </c>
      <c r="B52" s="52" t="s">
        <v>66</v>
      </c>
      <c r="C52" s="47"/>
      <c r="D52" s="48" t="s">
        <v>19</v>
      </c>
      <c r="E52" s="53"/>
      <c r="F52" s="54" t="n">
        <f aca="false">+C52*E52</f>
        <v>0</v>
      </c>
      <c r="G52" s="50"/>
      <c r="H52" s="55" t="e">
        <f aca="false">+F52/$G$230</f>
        <v>#DIV/0!</v>
      </c>
      <c r="I52" s="56"/>
      <c r="J52" s="5"/>
    </row>
    <row r="53" customFormat="false" ht="19.7" hidden="false" customHeight="false" outlineLevel="0" collapsed="false">
      <c r="A53" s="52" t="n">
        <v>4.26</v>
      </c>
      <c r="B53" s="52" t="s">
        <v>67</v>
      </c>
      <c r="C53" s="47"/>
      <c r="D53" s="48" t="s">
        <v>19</v>
      </c>
      <c r="E53" s="53"/>
      <c r="F53" s="54" t="n">
        <f aca="false">+C53*E53</f>
        <v>0</v>
      </c>
      <c r="G53" s="50"/>
      <c r="H53" s="55" t="e">
        <f aca="false">+F53/$G$230</f>
        <v>#DIV/0!</v>
      </c>
      <c r="I53" s="56"/>
      <c r="J53" s="63"/>
    </row>
    <row r="54" customFormat="false" ht="19.7" hidden="false" customHeight="false" outlineLevel="0" collapsed="false">
      <c r="A54" s="52" t="n">
        <v>4.27</v>
      </c>
      <c r="B54" s="52" t="s">
        <v>68</v>
      </c>
      <c r="C54" s="47"/>
      <c r="D54" s="48" t="s">
        <v>19</v>
      </c>
      <c r="E54" s="53"/>
      <c r="F54" s="54" t="n">
        <f aca="false">+C54*E54</f>
        <v>0</v>
      </c>
      <c r="G54" s="50"/>
      <c r="H54" s="55" t="e">
        <f aca="false">+F54/$G$230</f>
        <v>#DIV/0!</v>
      </c>
      <c r="I54" s="56"/>
      <c r="J54" s="64"/>
    </row>
    <row r="55" customFormat="false" ht="19.7" hidden="false" customHeight="false" outlineLevel="0" collapsed="false">
      <c r="A55" s="52" t="s">
        <v>69</v>
      </c>
      <c r="B55" s="52" t="s">
        <v>70</v>
      </c>
      <c r="C55" s="47"/>
      <c r="D55" s="48" t="s">
        <v>19</v>
      </c>
      <c r="E55" s="53"/>
      <c r="F55" s="54" t="n">
        <f aca="false">+C55*E55</f>
        <v>0</v>
      </c>
      <c r="G55" s="50"/>
      <c r="H55" s="55" t="e">
        <f aca="false">+F55/$G$230</f>
        <v>#DIV/0!</v>
      </c>
      <c r="I55" s="56"/>
      <c r="J55" s="63"/>
    </row>
    <row r="56" customFormat="false" ht="19.7" hidden="false" customHeight="false" outlineLevel="0" collapsed="false">
      <c r="A56" s="52" t="s">
        <v>71</v>
      </c>
      <c r="B56" s="52" t="s">
        <v>72</v>
      </c>
      <c r="C56" s="47"/>
      <c r="D56" s="48" t="s">
        <v>19</v>
      </c>
      <c r="E56" s="53"/>
      <c r="F56" s="54" t="n">
        <f aca="false">+C56*E56</f>
        <v>0</v>
      </c>
      <c r="G56" s="50"/>
      <c r="H56" s="55" t="e">
        <f aca="false">+F56/$G$230</f>
        <v>#DIV/0!</v>
      </c>
      <c r="I56" s="56"/>
      <c r="J56" s="63"/>
    </row>
    <row r="57" customFormat="false" ht="21.6" hidden="false" customHeight="false" outlineLevel="0" collapsed="false">
      <c r="A57" s="46"/>
      <c r="B57" s="46"/>
      <c r="C57" s="43"/>
      <c r="D57" s="44"/>
      <c r="E57" s="53"/>
      <c r="F57" s="49"/>
      <c r="G57" s="50"/>
      <c r="H57" s="57"/>
      <c r="I57" s="56"/>
      <c r="J57" s="63"/>
    </row>
    <row r="58" customFormat="false" ht="19.7" hidden="false" customHeight="false" outlineLevel="0" collapsed="false">
      <c r="A58" s="34" t="s">
        <v>73</v>
      </c>
      <c r="B58" s="35" t="s">
        <v>74</v>
      </c>
      <c r="C58" s="36"/>
      <c r="D58" s="37"/>
      <c r="E58" s="38"/>
      <c r="F58" s="38"/>
      <c r="G58" s="34" t="n">
        <f aca="false">SUM(F61)</f>
        <v>0</v>
      </c>
      <c r="H58" s="39"/>
      <c r="I58" s="40" t="e">
        <f aca="false">SUM(H61)</f>
        <v>#DIV/0!</v>
      </c>
      <c r="J58" s="63"/>
    </row>
    <row r="59" customFormat="false" ht="21" hidden="false" customHeight="false" outlineLevel="0" collapsed="false">
      <c r="A59" s="41"/>
      <c r="B59" s="42"/>
      <c r="C59" s="43"/>
      <c r="D59" s="44"/>
      <c r="E59" s="43"/>
      <c r="F59" s="43"/>
      <c r="G59" s="41"/>
      <c r="H59" s="41"/>
      <c r="I59" s="45"/>
      <c r="J59" s="63"/>
    </row>
    <row r="60" customFormat="false" ht="19.7" hidden="false" customHeight="false" outlineLevel="0" collapsed="false">
      <c r="A60" s="46" t="s">
        <v>75</v>
      </c>
      <c r="B60" s="46" t="s">
        <v>76</v>
      </c>
      <c r="C60" s="43"/>
      <c r="D60" s="44"/>
      <c r="E60" s="53"/>
      <c r="F60" s="49"/>
      <c r="G60" s="50"/>
      <c r="H60" s="57"/>
      <c r="I60" s="56"/>
      <c r="J60" s="63"/>
    </row>
    <row r="61" customFormat="false" ht="19.7" hidden="false" customHeight="false" outlineLevel="0" collapsed="false">
      <c r="A61" s="52" t="s">
        <v>77</v>
      </c>
      <c r="B61" s="52" t="s">
        <v>78</v>
      </c>
      <c r="C61" s="43"/>
      <c r="D61" s="48" t="s">
        <v>19</v>
      </c>
      <c r="E61" s="53"/>
      <c r="F61" s="54" t="n">
        <f aca="false">+C61*E61</f>
        <v>0</v>
      </c>
      <c r="G61" s="50"/>
      <c r="H61" s="55" t="e">
        <f aca="false">+F61/$G$230</f>
        <v>#DIV/0!</v>
      </c>
      <c r="I61" s="56"/>
      <c r="J61" s="63"/>
    </row>
    <row r="62" customFormat="false" ht="21" hidden="false" customHeight="false" outlineLevel="0" collapsed="false">
      <c r="A62" s="46"/>
      <c r="B62" s="46"/>
      <c r="C62" s="43"/>
      <c r="D62" s="44"/>
      <c r="E62" s="53"/>
      <c r="F62" s="49"/>
      <c r="G62" s="50"/>
      <c r="H62" s="57"/>
      <c r="I62" s="56"/>
      <c r="J62" s="63"/>
    </row>
    <row r="63" customFormat="false" ht="21.6" hidden="false" customHeight="false" outlineLevel="0" collapsed="false">
      <c r="A63" s="46"/>
      <c r="B63" s="46"/>
      <c r="C63" s="43"/>
      <c r="D63" s="44"/>
      <c r="E63" s="53"/>
      <c r="F63" s="49"/>
      <c r="G63" s="50"/>
      <c r="H63" s="57"/>
      <c r="I63" s="56"/>
      <c r="J63" s="65"/>
    </row>
    <row r="64" customFormat="false" ht="19.7" hidden="false" customHeight="false" outlineLevel="0" collapsed="false">
      <c r="A64" s="66" t="n">
        <v>6</v>
      </c>
      <c r="B64" s="35" t="s">
        <v>79</v>
      </c>
      <c r="C64" s="36"/>
      <c r="D64" s="37"/>
      <c r="E64" s="38"/>
      <c r="F64" s="38"/>
      <c r="G64" s="34" t="n">
        <f aca="false">SUM(F67:F72)</f>
        <v>0</v>
      </c>
      <c r="H64" s="39"/>
      <c r="I64" s="40" t="e">
        <f aca="false">SUM(H67:H72)</f>
        <v>#DIV/0!</v>
      </c>
      <c r="J64" s="65"/>
    </row>
    <row r="65" customFormat="false" ht="21" hidden="false" customHeight="false" outlineLevel="0" collapsed="false">
      <c r="A65" s="41"/>
      <c r="B65" s="42"/>
      <c r="C65" s="43"/>
      <c r="D65" s="44"/>
      <c r="E65" s="43"/>
      <c r="F65" s="43"/>
      <c r="G65" s="41"/>
      <c r="H65" s="41"/>
      <c r="I65" s="45"/>
      <c r="J65" s="65"/>
    </row>
    <row r="66" customFormat="false" ht="19.7" hidden="false" customHeight="false" outlineLevel="0" collapsed="false">
      <c r="A66" s="46"/>
      <c r="B66" s="46" t="s">
        <v>80</v>
      </c>
      <c r="C66" s="47"/>
      <c r="D66" s="48"/>
      <c r="E66" s="53"/>
      <c r="F66" s="49"/>
      <c r="G66" s="50"/>
      <c r="H66" s="57"/>
      <c r="I66" s="56"/>
      <c r="J66" s="65"/>
    </row>
    <row r="67" customFormat="false" ht="19.7" hidden="false" customHeight="false" outlineLevel="0" collapsed="false">
      <c r="A67" s="52" t="n">
        <v>6.1</v>
      </c>
      <c r="B67" s="52" t="s">
        <v>81</v>
      </c>
      <c r="C67" s="47"/>
      <c r="D67" s="48" t="s">
        <v>19</v>
      </c>
      <c r="E67" s="53"/>
      <c r="F67" s="54" t="n">
        <f aca="false">+C67*E67</f>
        <v>0</v>
      </c>
      <c r="G67" s="50"/>
      <c r="H67" s="55" t="e">
        <f aca="false">+F67/$G$230</f>
        <v>#DIV/0!</v>
      </c>
      <c r="I67" s="56"/>
      <c r="J67" s="65"/>
    </row>
    <row r="68" customFormat="false" ht="19.7" hidden="false" customHeight="false" outlineLevel="0" collapsed="false">
      <c r="A68" s="52"/>
      <c r="B68" s="46" t="s">
        <v>82</v>
      </c>
      <c r="C68" s="47"/>
      <c r="D68" s="48"/>
      <c r="E68" s="53"/>
      <c r="F68" s="49"/>
      <c r="G68" s="50"/>
      <c r="H68" s="57"/>
      <c r="I68" s="56"/>
      <c r="J68" s="65"/>
    </row>
    <row r="69" customFormat="false" ht="19.7" hidden="false" customHeight="false" outlineLevel="0" collapsed="false">
      <c r="A69" s="52" t="n">
        <v>6.17</v>
      </c>
      <c r="B69" s="52" t="s">
        <v>83</v>
      </c>
      <c r="C69" s="47"/>
      <c r="D69" s="48" t="s">
        <v>61</v>
      </c>
      <c r="E69" s="53"/>
      <c r="F69" s="54" t="n">
        <f aca="false">+C69*E69</f>
        <v>0</v>
      </c>
      <c r="G69" s="50"/>
      <c r="H69" s="55" t="e">
        <f aca="false">+F69/$G$230</f>
        <v>#DIV/0!</v>
      </c>
      <c r="I69" s="56"/>
      <c r="J69" s="65"/>
    </row>
    <row r="70" customFormat="false" ht="19.7" hidden="false" customHeight="false" outlineLevel="0" collapsed="false">
      <c r="A70" s="52" t="n">
        <v>6.18</v>
      </c>
      <c r="B70" s="52" t="s">
        <v>84</v>
      </c>
      <c r="C70" s="47"/>
      <c r="D70" s="48" t="s">
        <v>61</v>
      </c>
      <c r="E70" s="53"/>
      <c r="F70" s="54" t="n">
        <f aca="false">+C70*E70</f>
        <v>0</v>
      </c>
      <c r="G70" s="50"/>
      <c r="H70" s="55" t="e">
        <f aca="false">+F70/$G$230</f>
        <v>#DIV/0!</v>
      </c>
      <c r="I70" s="56"/>
      <c r="J70" s="65"/>
    </row>
    <row r="71" customFormat="false" ht="19.7" hidden="false" customHeight="false" outlineLevel="0" collapsed="false">
      <c r="A71" s="52"/>
      <c r="B71" s="46" t="s">
        <v>85</v>
      </c>
      <c r="C71" s="47"/>
      <c r="D71" s="48"/>
      <c r="E71" s="53"/>
      <c r="F71" s="49"/>
      <c r="G71" s="50"/>
      <c r="H71" s="57"/>
      <c r="I71" s="56"/>
      <c r="J71" s="64"/>
    </row>
    <row r="72" customFormat="false" ht="19.7" hidden="false" customHeight="false" outlineLevel="0" collapsed="false">
      <c r="A72" s="52" t="n">
        <v>6.23</v>
      </c>
      <c r="B72" s="52" t="s">
        <v>86</v>
      </c>
      <c r="C72" s="47"/>
      <c r="D72" s="48" t="s">
        <v>52</v>
      </c>
      <c r="E72" s="53"/>
      <c r="F72" s="54" t="n">
        <f aca="false">+C72*E72</f>
        <v>0</v>
      </c>
      <c r="G72" s="50"/>
      <c r="H72" s="55" t="e">
        <f aca="false">+F72/$G$230</f>
        <v>#DIV/0!</v>
      </c>
      <c r="I72" s="56"/>
      <c r="J72" s="65"/>
    </row>
    <row r="73" customFormat="false" ht="21.6" hidden="false" customHeight="false" outlineLevel="0" collapsed="false">
      <c r="A73" s="46"/>
      <c r="B73" s="46"/>
      <c r="C73" s="43"/>
      <c r="D73" s="44"/>
      <c r="E73" s="53"/>
      <c r="F73" s="49"/>
      <c r="G73" s="50"/>
      <c r="H73" s="57"/>
      <c r="I73" s="56"/>
      <c r="J73" s="63"/>
    </row>
    <row r="74" customFormat="false" ht="21.6" hidden="false" customHeight="false" outlineLevel="0" collapsed="false">
      <c r="A74" s="66" t="n">
        <v>8</v>
      </c>
      <c r="B74" s="35" t="s">
        <v>87</v>
      </c>
      <c r="C74" s="36"/>
      <c r="D74" s="37"/>
      <c r="E74" s="38"/>
      <c r="F74" s="38"/>
      <c r="G74" s="34" t="n">
        <f aca="false">SUM(F77:F78)</f>
        <v>0</v>
      </c>
      <c r="H74" s="39"/>
      <c r="I74" s="40" t="e">
        <f aca="false">SUM(H77:H78)</f>
        <v>#DIV/0!</v>
      </c>
      <c r="J74" s="63"/>
    </row>
    <row r="75" customFormat="false" ht="21" hidden="false" customHeight="false" outlineLevel="0" collapsed="false">
      <c r="A75" s="41"/>
      <c r="B75" s="42"/>
      <c r="C75" s="43"/>
      <c r="D75" s="44"/>
      <c r="E75" s="43"/>
      <c r="F75" s="43"/>
      <c r="G75" s="41"/>
      <c r="H75" s="41"/>
      <c r="I75" s="45"/>
      <c r="J75" s="63"/>
    </row>
    <row r="76" customFormat="false" ht="19.7" hidden="false" customHeight="false" outlineLevel="0" collapsed="false">
      <c r="A76" s="46"/>
      <c r="B76" s="46" t="s">
        <v>88</v>
      </c>
      <c r="C76" s="47"/>
      <c r="D76" s="48"/>
      <c r="E76" s="53"/>
      <c r="F76" s="49"/>
      <c r="G76" s="50"/>
      <c r="H76" s="57"/>
      <c r="I76" s="56"/>
      <c r="J76" s="63"/>
    </row>
    <row r="77" customFormat="false" ht="19.7" hidden="false" customHeight="false" outlineLevel="0" collapsed="false">
      <c r="A77" s="52" t="n">
        <v>8.1</v>
      </c>
      <c r="B77" s="52" t="s">
        <v>89</v>
      </c>
      <c r="C77" s="47"/>
      <c r="D77" s="48" t="s">
        <v>61</v>
      </c>
      <c r="E77" s="53"/>
      <c r="F77" s="54" t="n">
        <f aca="false">+C77*E77</f>
        <v>0</v>
      </c>
      <c r="G77" s="50"/>
      <c r="H77" s="55" t="e">
        <f aca="false">+F77/$G$230</f>
        <v>#DIV/0!</v>
      </c>
      <c r="I77" s="56"/>
      <c r="J77" s="64"/>
    </row>
    <row r="78" customFormat="false" ht="19.7" hidden="false" customHeight="false" outlineLevel="0" collapsed="false">
      <c r="A78" s="52" t="n">
        <v>8.2</v>
      </c>
      <c r="B78" s="52" t="s">
        <v>90</v>
      </c>
      <c r="C78" s="47"/>
      <c r="D78" s="48" t="s">
        <v>61</v>
      </c>
      <c r="E78" s="53"/>
      <c r="F78" s="54" t="n">
        <f aca="false">+C78*E78</f>
        <v>0</v>
      </c>
      <c r="G78" s="50"/>
      <c r="H78" s="55" t="e">
        <f aca="false">+F78/$G$230</f>
        <v>#DIV/0!</v>
      </c>
      <c r="I78" s="56"/>
      <c r="J78" s="67"/>
    </row>
    <row r="79" customFormat="false" ht="21.6" hidden="false" customHeight="false" outlineLevel="0" collapsed="false">
      <c r="A79" s="46"/>
      <c r="B79" s="46"/>
      <c r="C79" s="43"/>
      <c r="D79" s="44"/>
      <c r="E79" s="53"/>
      <c r="F79" s="49"/>
      <c r="G79" s="50"/>
      <c r="H79" s="57"/>
      <c r="I79" s="56"/>
      <c r="J79" s="63"/>
    </row>
    <row r="80" customFormat="false" ht="21.6" hidden="false" customHeight="false" outlineLevel="0" collapsed="false">
      <c r="A80" s="34" t="s">
        <v>91</v>
      </c>
      <c r="B80" s="35" t="s">
        <v>92</v>
      </c>
      <c r="C80" s="36"/>
      <c r="D80" s="37"/>
      <c r="E80" s="38"/>
      <c r="F80" s="38"/>
      <c r="G80" s="34" t="n">
        <f aca="false">SUM(F84:F97)</f>
        <v>0</v>
      </c>
      <c r="H80" s="39"/>
      <c r="I80" s="40" t="e">
        <f aca="false">SUM(H84:H97)</f>
        <v>#DIV/0!</v>
      </c>
      <c r="J80" s="5"/>
    </row>
    <row r="81" customFormat="false" ht="21" hidden="false" customHeight="false" outlineLevel="0" collapsed="false">
      <c r="A81" s="41"/>
      <c r="B81" s="42"/>
      <c r="C81" s="43"/>
      <c r="D81" s="44"/>
      <c r="E81" s="43"/>
      <c r="F81" s="43"/>
      <c r="G81" s="41"/>
      <c r="H81" s="41"/>
      <c r="I81" s="45"/>
      <c r="J81" s="5"/>
    </row>
    <row r="82" customFormat="false" ht="19.7" hidden="false" customHeight="false" outlineLevel="0" collapsed="false">
      <c r="A82" s="46" t="s">
        <v>93</v>
      </c>
      <c r="B82" s="46" t="s">
        <v>94</v>
      </c>
      <c r="C82" s="47"/>
      <c r="D82" s="48"/>
      <c r="E82" s="47"/>
      <c r="F82" s="47"/>
      <c r="G82" s="68"/>
      <c r="H82" s="68"/>
      <c r="I82" s="62"/>
      <c r="J82" s="5"/>
    </row>
    <row r="83" customFormat="false" ht="19.7" hidden="false" customHeight="false" outlineLevel="0" collapsed="false">
      <c r="A83" s="46" t="s">
        <v>95</v>
      </c>
      <c r="B83" s="46" t="s">
        <v>96</v>
      </c>
      <c r="C83" s="47"/>
      <c r="D83" s="48"/>
      <c r="E83" s="53"/>
      <c r="F83" s="49"/>
      <c r="G83" s="50"/>
      <c r="H83" s="57"/>
      <c r="I83" s="56"/>
      <c r="J83" s="5"/>
    </row>
    <row r="84" customFormat="false" ht="19.7" hidden="false" customHeight="false" outlineLevel="0" collapsed="false">
      <c r="A84" s="52" t="s">
        <v>97</v>
      </c>
      <c r="B84" s="52" t="s">
        <v>98</v>
      </c>
      <c r="C84" s="47"/>
      <c r="D84" s="48" t="s">
        <v>61</v>
      </c>
      <c r="E84" s="53"/>
      <c r="F84" s="54" t="n">
        <f aca="false">+C84*E84</f>
        <v>0</v>
      </c>
      <c r="G84" s="50"/>
      <c r="H84" s="55" t="e">
        <f aca="false">+F84/$G$230</f>
        <v>#DIV/0!</v>
      </c>
      <c r="I84" s="56"/>
      <c r="J84" s="5"/>
    </row>
    <row r="85" customFormat="false" ht="19.7" hidden="false" customHeight="false" outlineLevel="0" collapsed="false">
      <c r="A85" s="52" t="s">
        <v>99</v>
      </c>
      <c r="B85" s="52" t="s">
        <v>100</v>
      </c>
      <c r="C85" s="47"/>
      <c r="D85" s="48" t="s">
        <v>61</v>
      </c>
      <c r="E85" s="53"/>
      <c r="F85" s="54" t="n">
        <f aca="false">+C85*E85</f>
        <v>0</v>
      </c>
      <c r="G85" s="50"/>
      <c r="H85" s="55" t="e">
        <f aca="false">+F85/$G$230</f>
        <v>#DIV/0!</v>
      </c>
      <c r="I85" s="56"/>
      <c r="J85" s="5"/>
    </row>
    <row r="86" customFormat="false" ht="19.7" hidden="false" customHeight="false" outlineLevel="0" collapsed="false">
      <c r="A86" s="46" t="s">
        <v>101</v>
      </c>
      <c r="B86" s="46" t="s">
        <v>102</v>
      </c>
      <c r="C86" s="47"/>
      <c r="D86" s="48"/>
      <c r="E86" s="53"/>
      <c r="F86" s="49"/>
      <c r="G86" s="50"/>
      <c r="H86" s="57"/>
      <c r="I86" s="56"/>
      <c r="J86" s="5"/>
    </row>
    <row r="87" customFormat="false" ht="19.7" hidden="false" customHeight="false" outlineLevel="0" collapsed="false">
      <c r="A87" s="52" t="s">
        <v>103</v>
      </c>
      <c r="B87" s="52" t="s">
        <v>104</v>
      </c>
      <c r="C87" s="47"/>
      <c r="D87" s="48" t="s">
        <v>19</v>
      </c>
      <c r="E87" s="53"/>
      <c r="F87" s="54" t="n">
        <f aca="false">+C87*E87</f>
        <v>0</v>
      </c>
      <c r="G87" s="50"/>
      <c r="H87" s="55" t="e">
        <f aca="false">+F87/$G$230</f>
        <v>#DIV/0!</v>
      </c>
      <c r="I87" s="56"/>
      <c r="J87" s="5"/>
    </row>
    <row r="88" customFormat="false" ht="19.7" hidden="false" customHeight="false" outlineLevel="0" collapsed="false">
      <c r="A88" s="52" t="s">
        <v>105</v>
      </c>
      <c r="B88" s="52" t="s">
        <v>106</v>
      </c>
      <c r="C88" s="47"/>
      <c r="D88" s="48" t="s">
        <v>61</v>
      </c>
      <c r="E88" s="53"/>
      <c r="F88" s="54" t="n">
        <f aca="false">+C88*E88</f>
        <v>0</v>
      </c>
      <c r="G88" s="50"/>
      <c r="H88" s="55" t="e">
        <f aca="false">+F88/$G$230</f>
        <v>#DIV/0!</v>
      </c>
      <c r="I88" s="56"/>
      <c r="J88" s="5"/>
    </row>
    <row r="89" customFormat="false" ht="19.7" hidden="false" customHeight="false" outlineLevel="0" collapsed="false">
      <c r="A89" s="46" t="s">
        <v>107</v>
      </c>
      <c r="B89" s="46" t="s">
        <v>108</v>
      </c>
      <c r="C89" s="47"/>
      <c r="D89" s="48"/>
      <c r="E89" s="53"/>
      <c r="F89" s="49"/>
      <c r="G89" s="50"/>
      <c r="H89" s="57"/>
      <c r="I89" s="56"/>
      <c r="J89" s="5"/>
    </row>
    <row r="90" customFormat="false" ht="19.7" hidden="false" customHeight="false" outlineLevel="0" collapsed="false">
      <c r="A90" s="52" t="s">
        <v>109</v>
      </c>
      <c r="B90" s="52" t="s">
        <v>110</v>
      </c>
      <c r="C90" s="47"/>
      <c r="D90" s="48" t="s">
        <v>31</v>
      </c>
      <c r="E90" s="53"/>
      <c r="F90" s="54" t="n">
        <f aca="false">+C90*E90</f>
        <v>0</v>
      </c>
      <c r="G90" s="50"/>
      <c r="H90" s="55" t="e">
        <f aca="false">+F90/$G$230</f>
        <v>#DIV/0!</v>
      </c>
      <c r="I90" s="56"/>
      <c r="J90" s="5"/>
    </row>
    <row r="91" customFormat="false" ht="19.7" hidden="false" customHeight="false" outlineLevel="0" collapsed="false">
      <c r="A91" s="46" t="s">
        <v>111</v>
      </c>
      <c r="B91" s="46" t="s">
        <v>112</v>
      </c>
      <c r="C91" s="47"/>
      <c r="D91" s="48"/>
      <c r="E91" s="53"/>
      <c r="F91" s="49"/>
      <c r="G91" s="50"/>
      <c r="H91" s="57"/>
      <c r="I91" s="56"/>
      <c r="J91" s="5"/>
    </row>
    <row r="92" customFormat="false" ht="19.7" hidden="false" customHeight="false" outlineLevel="0" collapsed="false">
      <c r="A92" s="52" t="s">
        <v>113</v>
      </c>
      <c r="B92" s="52" t="s">
        <v>114</v>
      </c>
      <c r="C92" s="47"/>
      <c r="D92" s="48" t="s">
        <v>61</v>
      </c>
      <c r="E92" s="53"/>
      <c r="F92" s="54" t="n">
        <f aca="false">+C92*E92</f>
        <v>0</v>
      </c>
      <c r="G92" s="50"/>
      <c r="H92" s="55" t="e">
        <f aca="false">+F92/$G$230</f>
        <v>#DIV/0!</v>
      </c>
      <c r="I92" s="56"/>
      <c r="J92" s="5"/>
    </row>
    <row r="93" customFormat="false" ht="19.7" hidden="false" customHeight="false" outlineLevel="0" collapsed="false">
      <c r="A93" s="52" t="s">
        <v>115</v>
      </c>
      <c r="B93" s="52" t="s">
        <v>116</v>
      </c>
      <c r="C93" s="47"/>
      <c r="D93" s="48" t="s">
        <v>61</v>
      </c>
      <c r="E93" s="53"/>
      <c r="F93" s="54" t="n">
        <f aca="false">+C93*E93</f>
        <v>0</v>
      </c>
      <c r="G93" s="50"/>
      <c r="H93" s="55" t="e">
        <f aca="false">+F93/$G$230</f>
        <v>#DIV/0!</v>
      </c>
      <c r="I93" s="56"/>
      <c r="J93" s="5"/>
    </row>
    <row r="94" customFormat="false" ht="19.7" hidden="false" customHeight="false" outlineLevel="0" collapsed="false">
      <c r="A94" s="46" t="s">
        <v>117</v>
      </c>
      <c r="B94" s="46" t="s">
        <v>118</v>
      </c>
      <c r="C94" s="47"/>
      <c r="D94" s="48"/>
      <c r="E94" s="53"/>
      <c r="F94" s="49"/>
      <c r="G94" s="50"/>
      <c r="H94" s="57"/>
      <c r="I94" s="56"/>
      <c r="J94" s="5"/>
    </row>
    <row r="95" customFormat="false" ht="19.7" hidden="false" customHeight="false" outlineLevel="0" collapsed="false">
      <c r="A95" s="46" t="s">
        <v>119</v>
      </c>
      <c r="B95" s="46" t="s">
        <v>120</v>
      </c>
      <c r="C95" s="47"/>
      <c r="D95" s="48"/>
      <c r="E95" s="47"/>
      <c r="F95" s="49"/>
      <c r="G95" s="50"/>
      <c r="H95" s="57"/>
      <c r="I95" s="62"/>
      <c r="J95" s="5"/>
    </row>
    <row r="96" customFormat="false" ht="19.7" hidden="false" customHeight="false" outlineLevel="0" collapsed="false">
      <c r="A96" s="52" t="s">
        <v>121</v>
      </c>
      <c r="B96" s="52" t="s">
        <v>122</v>
      </c>
      <c r="C96" s="47"/>
      <c r="D96" s="48" t="s">
        <v>61</v>
      </c>
      <c r="E96" s="53"/>
      <c r="F96" s="54" t="n">
        <f aca="false">+C96*E96</f>
        <v>0</v>
      </c>
      <c r="G96" s="50"/>
      <c r="H96" s="55" t="e">
        <f aca="false">+F96/$G$230</f>
        <v>#DIV/0!</v>
      </c>
      <c r="I96" s="56"/>
      <c r="J96" s="5"/>
    </row>
    <row r="97" customFormat="false" ht="19.7" hidden="false" customHeight="false" outlineLevel="0" collapsed="false">
      <c r="A97" s="52" t="s">
        <v>123</v>
      </c>
      <c r="B97" s="52" t="s">
        <v>124</v>
      </c>
      <c r="C97" s="47"/>
      <c r="D97" s="48" t="s">
        <v>31</v>
      </c>
      <c r="E97" s="53"/>
      <c r="F97" s="54" t="n">
        <f aca="false">+C97*E97</f>
        <v>0</v>
      </c>
      <c r="G97" s="50"/>
      <c r="H97" s="55" t="e">
        <f aca="false">+F97/$G$230</f>
        <v>#DIV/0!</v>
      </c>
      <c r="I97" s="56"/>
      <c r="J97" s="5"/>
    </row>
    <row r="98" customFormat="false" ht="21.6" hidden="false" customHeight="false" outlineLevel="0" collapsed="false">
      <c r="A98" s="46"/>
      <c r="B98" s="46"/>
      <c r="C98" s="43"/>
      <c r="D98" s="44"/>
      <c r="E98" s="53"/>
      <c r="F98" s="49"/>
      <c r="G98" s="50"/>
      <c r="H98" s="57"/>
      <c r="I98" s="56"/>
      <c r="J98" s="5"/>
    </row>
    <row r="99" customFormat="false" ht="21.6" hidden="false" customHeight="false" outlineLevel="0" collapsed="false">
      <c r="A99" s="34" t="s">
        <v>125</v>
      </c>
      <c r="B99" s="35" t="s">
        <v>126</v>
      </c>
      <c r="C99" s="36"/>
      <c r="D99" s="37"/>
      <c r="E99" s="38"/>
      <c r="F99" s="38"/>
      <c r="G99" s="34" t="n">
        <f aca="false">SUM(F102:F105)</f>
        <v>0</v>
      </c>
      <c r="H99" s="39"/>
      <c r="I99" s="40" t="e">
        <f aca="false">SUM(H102:H105)</f>
        <v>#DIV/0!</v>
      </c>
      <c r="J99" s="5"/>
    </row>
    <row r="100" customFormat="false" ht="21" hidden="false" customHeight="false" outlineLevel="0" collapsed="false">
      <c r="A100" s="41"/>
      <c r="B100" s="42"/>
      <c r="C100" s="43"/>
      <c r="D100" s="44"/>
      <c r="E100" s="43"/>
      <c r="F100" s="43"/>
      <c r="G100" s="41"/>
      <c r="H100" s="41"/>
      <c r="I100" s="45"/>
      <c r="J100" s="5"/>
    </row>
    <row r="101" customFormat="false" ht="19.7" hidden="false" customHeight="false" outlineLevel="0" collapsed="false">
      <c r="A101" s="46" t="s">
        <v>127</v>
      </c>
      <c r="B101" s="46" t="s">
        <v>128</v>
      </c>
      <c r="C101" s="47"/>
      <c r="D101" s="48"/>
      <c r="E101" s="53"/>
      <c r="F101" s="49"/>
      <c r="G101" s="50"/>
      <c r="H101" s="57"/>
      <c r="I101" s="56"/>
      <c r="J101" s="5"/>
    </row>
    <row r="102" customFormat="false" ht="19.7" hidden="false" customHeight="false" outlineLevel="0" collapsed="false">
      <c r="A102" s="52" t="s">
        <v>129</v>
      </c>
      <c r="B102" s="52" t="s">
        <v>130</v>
      </c>
      <c r="C102" s="47"/>
      <c r="D102" s="48" t="s">
        <v>61</v>
      </c>
      <c r="E102" s="53"/>
      <c r="F102" s="54" t="n">
        <f aca="false">+C102*E102</f>
        <v>0</v>
      </c>
      <c r="G102" s="50"/>
      <c r="H102" s="55" t="e">
        <f aca="false">+F102/$G$230</f>
        <v>#DIV/0!</v>
      </c>
      <c r="I102" s="56"/>
      <c r="J102" s="5"/>
    </row>
    <row r="103" customFormat="false" ht="19.7" hidden="false" customHeight="false" outlineLevel="0" collapsed="false">
      <c r="A103" s="46" t="s">
        <v>131</v>
      </c>
      <c r="B103" s="46" t="s">
        <v>132</v>
      </c>
      <c r="C103" s="47"/>
      <c r="D103" s="48"/>
      <c r="E103" s="53"/>
      <c r="F103" s="49"/>
      <c r="G103" s="50"/>
      <c r="H103" s="57"/>
      <c r="I103" s="56"/>
      <c r="J103" s="5"/>
    </row>
    <row r="104" customFormat="false" ht="19.7" hidden="false" customHeight="false" outlineLevel="0" collapsed="false">
      <c r="A104" s="52" t="s">
        <v>133</v>
      </c>
      <c r="B104" s="52" t="s">
        <v>134</v>
      </c>
      <c r="C104" s="47"/>
      <c r="D104" s="48" t="s">
        <v>61</v>
      </c>
      <c r="E104" s="53"/>
      <c r="F104" s="54" t="n">
        <f aca="false">+C104*E104</f>
        <v>0</v>
      </c>
      <c r="G104" s="50"/>
      <c r="H104" s="55" t="e">
        <f aca="false">+F104/$G$230</f>
        <v>#DIV/0!</v>
      </c>
      <c r="I104" s="56"/>
      <c r="J104" s="5"/>
    </row>
    <row r="105" customFormat="false" ht="19.7" hidden="false" customHeight="false" outlineLevel="0" collapsed="false">
      <c r="A105" s="52" t="s">
        <v>135</v>
      </c>
      <c r="B105" s="52" t="s">
        <v>136</v>
      </c>
      <c r="C105" s="47"/>
      <c r="D105" s="48" t="s">
        <v>61</v>
      </c>
      <c r="E105" s="53"/>
      <c r="F105" s="54" t="n">
        <f aca="false">+C105*E105</f>
        <v>0</v>
      </c>
      <c r="G105" s="50"/>
      <c r="H105" s="55" t="e">
        <f aca="false">+F105/$G$230</f>
        <v>#DIV/0!</v>
      </c>
      <c r="I105" s="56"/>
      <c r="J105" s="5"/>
    </row>
    <row r="106" customFormat="false" ht="21.6" hidden="false" customHeight="false" outlineLevel="0" collapsed="false">
      <c r="A106" s="46"/>
      <c r="B106" s="46"/>
      <c r="C106" s="43"/>
      <c r="D106" s="44"/>
      <c r="E106" s="53"/>
      <c r="F106" s="49"/>
      <c r="G106" s="50"/>
      <c r="H106" s="57"/>
      <c r="I106" s="56"/>
      <c r="J106" s="5"/>
    </row>
    <row r="107" customFormat="false" ht="21.6" hidden="false" customHeight="false" outlineLevel="0" collapsed="false">
      <c r="A107" s="34" t="s">
        <v>137</v>
      </c>
      <c r="B107" s="35" t="s">
        <v>138</v>
      </c>
      <c r="C107" s="36"/>
      <c r="D107" s="37"/>
      <c r="E107" s="38"/>
      <c r="F107" s="38"/>
      <c r="G107" s="34" t="n">
        <f aca="false">SUM(F109:F113)</f>
        <v>0</v>
      </c>
      <c r="H107" s="39"/>
      <c r="I107" s="40" t="e">
        <f aca="false">SUM(H109:H113)</f>
        <v>#DIV/0!</v>
      </c>
      <c r="J107" s="5"/>
    </row>
    <row r="108" customFormat="false" ht="21" hidden="false" customHeight="false" outlineLevel="0" collapsed="false">
      <c r="A108" s="41"/>
      <c r="B108" s="42"/>
      <c r="C108" s="43"/>
      <c r="D108" s="44"/>
      <c r="E108" s="43"/>
      <c r="F108" s="43"/>
      <c r="G108" s="41"/>
      <c r="H108" s="41"/>
      <c r="I108" s="45"/>
      <c r="J108" s="5"/>
    </row>
    <row r="109" customFormat="false" ht="19.7" hidden="false" customHeight="false" outlineLevel="0" collapsed="false">
      <c r="A109" s="52" t="n">
        <v>11.1</v>
      </c>
      <c r="B109" s="52" t="s">
        <v>139</v>
      </c>
      <c r="C109" s="43"/>
      <c r="D109" s="69" t="s">
        <v>22</v>
      </c>
      <c r="E109" s="53"/>
      <c r="F109" s="54" t="n">
        <f aca="false">+C109*E109</f>
        <v>0</v>
      </c>
      <c r="G109" s="50"/>
      <c r="H109" s="55" t="e">
        <f aca="false">+F109/$G$230</f>
        <v>#DIV/0!</v>
      </c>
      <c r="I109" s="56"/>
      <c r="J109" s="5"/>
    </row>
    <row r="110" customFormat="false" ht="19.7" hidden="false" customHeight="false" outlineLevel="0" collapsed="false">
      <c r="A110" s="52" t="n">
        <v>11.2</v>
      </c>
      <c r="B110" s="52" t="s">
        <v>140</v>
      </c>
      <c r="C110" s="43"/>
      <c r="D110" s="69" t="s">
        <v>22</v>
      </c>
      <c r="E110" s="53"/>
      <c r="F110" s="54" t="n">
        <f aca="false">+C110*E110</f>
        <v>0</v>
      </c>
      <c r="G110" s="50"/>
      <c r="H110" s="55" t="e">
        <f aca="false">+F110/$G$230</f>
        <v>#DIV/0!</v>
      </c>
      <c r="I110" s="56"/>
      <c r="J110" s="5"/>
    </row>
    <row r="111" customFormat="false" ht="19.7" hidden="false" customHeight="false" outlineLevel="0" collapsed="false">
      <c r="A111" s="52" t="n">
        <v>11.3</v>
      </c>
      <c r="B111" s="52" t="s">
        <v>141</v>
      </c>
      <c r="C111" s="43"/>
      <c r="D111" s="69" t="s">
        <v>22</v>
      </c>
      <c r="E111" s="53"/>
      <c r="F111" s="54" t="n">
        <f aca="false">+C111*E111</f>
        <v>0</v>
      </c>
      <c r="G111" s="50"/>
      <c r="H111" s="55" t="e">
        <f aca="false">+F111/$G$230</f>
        <v>#DIV/0!</v>
      </c>
      <c r="I111" s="56"/>
      <c r="J111" s="5"/>
    </row>
    <row r="112" customFormat="false" ht="19.7" hidden="false" customHeight="false" outlineLevel="0" collapsed="false">
      <c r="A112" s="52" t="n">
        <v>11.4</v>
      </c>
      <c r="B112" s="52" t="s">
        <v>142</v>
      </c>
      <c r="C112" s="43"/>
      <c r="D112" s="69" t="s">
        <v>22</v>
      </c>
      <c r="E112" s="53"/>
      <c r="F112" s="54" t="n">
        <f aca="false">+C112*E112</f>
        <v>0</v>
      </c>
      <c r="G112" s="50"/>
      <c r="H112" s="55" t="e">
        <f aca="false">+F112/$G$230</f>
        <v>#DIV/0!</v>
      </c>
      <c r="I112" s="56"/>
      <c r="J112" s="5"/>
    </row>
    <row r="113" customFormat="false" ht="19.7" hidden="false" customHeight="false" outlineLevel="0" collapsed="false">
      <c r="A113" s="52" t="n">
        <v>11.5</v>
      </c>
      <c r="B113" s="52" t="s">
        <v>143</v>
      </c>
      <c r="C113" s="43"/>
      <c r="D113" s="69" t="s">
        <v>22</v>
      </c>
      <c r="E113" s="53"/>
      <c r="F113" s="54" t="n">
        <f aca="false">+C113*E113</f>
        <v>0</v>
      </c>
      <c r="G113" s="50"/>
      <c r="H113" s="55" t="e">
        <f aca="false">+F113/$G$230</f>
        <v>#DIV/0!</v>
      </c>
      <c r="I113" s="56"/>
      <c r="J113" s="5"/>
    </row>
    <row r="114" customFormat="false" ht="19.7" hidden="false" customHeight="false" outlineLevel="0" collapsed="false">
      <c r="A114" s="52"/>
      <c r="B114" s="52"/>
      <c r="C114" s="43"/>
      <c r="D114" s="69"/>
      <c r="E114" s="53"/>
      <c r="F114" s="49"/>
      <c r="G114" s="50"/>
      <c r="H114" s="57"/>
      <c r="I114" s="56"/>
      <c r="J114" s="5"/>
    </row>
    <row r="115" customFormat="false" ht="21.6" hidden="false" customHeight="false" outlineLevel="0" collapsed="false">
      <c r="A115" s="34" t="s">
        <v>144</v>
      </c>
      <c r="B115" s="35" t="s">
        <v>145</v>
      </c>
      <c r="C115" s="36"/>
      <c r="D115" s="37"/>
      <c r="E115" s="38"/>
      <c r="F115" s="38"/>
      <c r="G115" s="34" t="n">
        <f aca="false">SUM(F117:F120)</f>
        <v>0</v>
      </c>
      <c r="H115" s="39"/>
      <c r="I115" s="40" t="e">
        <f aca="false">SUM(H117:H120)</f>
        <v>#DIV/0!</v>
      </c>
      <c r="J115" s="5"/>
    </row>
    <row r="116" customFormat="false" ht="21" hidden="false" customHeight="false" outlineLevel="0" collapsed="false">
      <c r="A116" s="41"/>
      <c r="B116" s="42"/>
      <c r="C116" s="43"/>
      <c r="D116" s="44"/>
      <c r="E116" s="43"/>
      <c r="F116" s="43"/>
      <c r="G116" s="41"/>
      <c r="H116" s="41"/>
      <c r="I116" s="45"/>
      <c r="J116" s="5"/>
    </row>
    <row r="117" customFormat="false" ht="19.7" hidden="false" customHeight="false" outlineLevel="0" collapsed="false">
      <c r="A117" s="52" t="n">
        <v>12.1</v>
      </c>
      <c r="B117" s="52" t="s">
        <v>146</v>
      </c>
      <c r="C117" s="43"/>
      <c r="D117" s="69" t="s">
        <v>22</v>
      </c>
      <c r="E117" s="53"/>
      <c r="F117" s="54" t="n">
        <f aca="false">+C117*E117</f>
        <v>0</v>
      </c>
      <c r="G117" s="50"/>
      <c r="H117" s="55" t="e">
        <f aca="false">+F117/$G$230</f>
        <v>#DIV/0!</v>
      </c>
      <c r="I117" s="56"/>
      <c r="J117" s="5"/>
    </row>
    <row r="118" customFormat="false" ht="19.7" hidden="false" customHeight="false" outlineLevel="0" collapsed="false">
      <c r="A118" s="52" t="n">
        <v>12.2</v>
      </c>
      <c r="B118" s="52" t="s">
        <v>147</v>
      </c>
      <c r="C118" s="43"/>
      <c r="D118" s="69" t="s">
        <v>22</v>
      </c>
      <c r="E118" s="53"/>
      <c r="F118" s="54" t="n">
        <f aca="false">+C118*E118</f>
        <v>0</v>
      </c>
      <c r="G118" s="50"/>
      <c r="H118" s="55" t="e">
        <f aca="false">+F118/$G$230</f>
        <v>#DIV/0!</v>
      </c>
      <c r="I118" s="56"/>
      <c r="J118" s="5"/>
    </row>
    <row r="119" customFormat="false" ht="19.7" hidden="false" customHeight="false" outlineLevel="0" collapsed="false">
      <c r="A119" s="52" t="n">
        <v>12.3</v>
      </c>
      <c r="B119" s="52" t="s">
        <v>148</v>
      </c>
      <c r="C119" s="43"/>
      <c r="D119" s="69" t="s">
        <v>22</v>
      </c>
      <c r="E119" s="53"/>
      <c r="F119" s="54" t="n">
        <f aca="false">+C119*E119</f>
        <v>0</v>
      </c>
      <c r="G119" s="50"/>
      <c r="H119" s="55" t="e">
        <f aca="false">+F119/$G$230</f>
        <v>#DIV/0!</v>
      </c>
      <c r="I119" s="56"/>
      <c r="J119" s="5"/>
    </row>
    <row r="120" customFormat="false" ht="19.7" hidden="false" customHeight="false" outlineLevel="0" collapsed="false">
      <c r="A120" s="52" t="n">
        <v>12.3</v>
      </c>
      <c r="B120" s="52" t="s">
        <v>149</v>
      </c>
      <c r="C120" s="43"/>
      <c r="D120" s="69" t="s">
        <v>22</v>
      </c>
      <c r="E120" s="53"/>
      <c r="F120" s="54" t="n">
        <f aca="false">+C120*E120</f>
        <v>0</v>
      </c>
      <c r="G120" s="50"/>
      <c r="H120" s="55" t="e">
        <f aca="false">+F120/$G$230</f>
        <v>#DIV/0!</v>
      </c>
      <c r="I120" s="56"/>
      <c r="J120" s="5"/>
    </row>
    <row r="121" customFormat="false" ht="21.6" hidden="false" customHeight="false" outlineLevel="0" collapsed="false">
      <c r="A121" s="70"/>
      <c r="B121" s="71"/>
      <c r="C121" s="43"/>
      <c r="D121" s="69"/>
      <c r="E121" s="53"/>
      <c r="F121" s="49"/>
      <c r="G121" s="50"/>
      <c r="H121" s="57"/>
      <c r="I121" s="56"/>
      <c r="J121" s="5"/>
    </row>
    <row r="122" customFormat="false" ht="21.6" hidden="false" customHeight="false" outlineLevel="0" collapsed="false">
      <c r="A122" s="34" t="s">
        <v>150</v>
      </c>
      <c r="B122" s="35" t="s">
        <v>151</v>
      </c>
      <c r="C122" s="36"/>
      <c r="D122" s="37"/>
      <c r="E122" s="38"/>
      <c r="F122" s="38"/>
      <c r="G122" s="34" t="n">
        <f aca="false">SUM(F124:F127)</f>
        <v>0</v>
      </c>
      <c r="H122" s="39"/>
      <c r="I122" s="40" t="e">
        <f aca="false">SUM(H124:H127)</f>
        <v>#DIV/0!</v>
      </c>
      <c r="J122" s="5"/>
    </row>
    <row r="123" customFormat="false" ht="21" hidden="false" customHeight="false" outlineLevel="0" collapsed="false">
      <c r="A123" s="72"/>
      <c r="B123" s="73"/>
      <c r="C123" s="43"/>
      <c r="D123" s="74"/>
      <c r="E123" s="53"/>
      <c r="F123" s="49"/>
      <c r="G123" s="50"/>
      <c r="H123" s="57"/>
      <c r="I123" s="56"/>
      <c r="J123" s="5"/>
    </row>
    <row r="124" customFormat="false" ht="19.7" hidden="false" customHeight="false" outlineLevel="0" collapsed="false">
      <c r="A124" s="52" t="n">
        <v>13.1</v>
      </c>
      <c r="B124" s="52" t="s">
        <v>152</v>
      </c>
      <c r="C124" s="43"/>
      <c r="D124" s="69" t="s">
        <v>22</v>
      </c>
      <c r="E124" s="53"/>
      <c r="F124" s="54" t="n">
        <f aca="false">+C124*E124</f>
        <v>0</v>
      </c>
      <c r="G124" s="50"/>
      <c r="H124" s="55" t="e">
        <f aca="false">+F124/$G$230</f>
        <v>#DIV/0!</v>
      </c>
      <c r="I124" s="56"/>
      <c r="J124" s="5"/>
    </row>
    <row r="125" customFormat="false" ht="19.7" hidden="false" customHeight="false" outlineLevel="0" collapsed="false">
      <c r="A125" s="52" t="n">
        <v>13.2</v>
      </c>
      <c r="B125" s="52" t="s">
        <v>153</v>
      </c>
      <c r="C125" s="43"/>
      <c r="D125" s="69" t="s">
        <v>22</v>
      </c>
      <c r="E125" s="53"/>
      <c r="F125" s="54" t="n">
        <f aca="false">+C125*E125</f>
        <v>0</v>
      </c>
      <c r="G125" s="50"/>
      <c r="H125" s="55" t="e">
        <f aca="false">+F125/$G$230</f>
        <v>#DIV/0!</v>
      </c>
      <c r="I125" s="56"/>
      <c r="J125" s="5"/>
    </row>
    <row r="126" customFormat="false" ht="19.7" hidden="false" customHeight="false" outlineLevel="0" collapsed="false">
      <c r="A126" s="52" t="n">
        <v>13.3</v>
      </c>
      <c r="B126" s="52" t="s">
        <v>154</v>
      </c>
      <c r="C126" s="43"/>
      <c r="D126" s="69" t="s">
        <v>22</v>
      </c>
      <c r="E126" s="53"/>
      <c r="F126" s="54" t="n">
        <f aca="false">+C126*E126</f>
        <v>0</v>
      </c>
      <c r="G126" s="50"/>
      <c r="H126" s="55" t="e">
        <f aca="false">+F126/$G$230</f>
        <v>#DIV/0!</v>
      </c>
      <c r="I126" s="56"/>
      <c r="J126" s="5"/>
    </row>
    <row r="127" customFormat="false" ht="19.7" hidden="false" customHeight="false" outlineLevel="0" collapsed="false">
      <c r="A127" s="52" t="n">
        <v>13.4</v>
      </c>
      <c r="B127" s="52" t="s">
        <v>155</v>
      </c>
      <c r="C127" s="43"/>
      <c r="D127" s="69" t="s">
        <v>22</v>
      </c>
      <c r="E127" s="53"/>
      <c r="F127" s="54" t="n">
        <f aca="false">+C127*E127</f>
        <v>0</v>
      </c>
      <c r="G127" s="50"/>
      <c r="H127" s="55" t="e">
        <f aca="false">+F127/$G$230</f>
        <v>#DIV/0!</v>
      </c>
      <c r="I127" s="56"/>
      <c r="J127" s="5"/>
    </row>
    <row r="128" customFormat="false" ht="21.6" hidden="false" customHeight="false" outlineLevel="0" collapsed="false">
      <c r="A128" s="70"/>
      <c r="B128" s="71"/>
      <c r="C128" s="43"/>
      <c r="D128" s="69"/>
      <c r="E128" s="53"/>
      <c r="F128" s="49"/>
      <c r="G128" s="50"/>
      <c r="H128" s="57"/>
      <c r="I128" s="56"/>
      <c r="J128" s="5"/>
    </row>
    <row r="129" customFormat="false" ht="21.6" hidden="false" customHeight="false" outlineLevel="0" collapsed="false">
      <c r="A129" s="34" t="s">
        <v>156</v>
      </c>
      <c r="B129" s="35" t="s">
        <v>157</v>
      </c>
      <c r="C129" s="36"/>
      <c r="D129" s="37"/>
      <c r="E129" s="38"/>
      <c r="F129" s="38"/>
      <c r="G129" s="34" t="n">
        <f aca="false">SUM(F131:F132)</f>
        <v>0</v>
      </c>
      <c r="H129" s="39"/>
      <c r="I129" s="40" t="e">
        <f aca="false">SUM(H131:H132)</f>
        <v>#DIV/0!</v>
      </c>
      <c r="J129" s="5"/>
    </row>
    <row r="130" customFormat="false" ht="21" hidden="false" customHeight="false" outlineLevel="0" collapsed="false">
      <c r="A130" s="70"/>
      <c r="B130" s="71"/>
      <c r="C130" s="47"/>
      <c r="D130" s="74"/>
      <c r="E130" s="53"/>
      <c r="F130" s="49"/>
      <c r="G130" s="50"/>
      <c r="H130" s="57"/>
      <c r="I130" s="56"/>
      <c r="J130" s="5"/>
    </row>
    <row r="131" customFormat="false" ht="19.7" hidden="false" customHeight="false" outlineLevel="0" collapsed="false">
      <c r="A131" s="52" t="n">
        <v>14.4</v>
      </c>
      <c r="B131" s="52" t="s">
        <v>158</v>
      </c>
      <c r="C131" s="43"/>
      <c r="D131" s="69" t="s">
        <v>22</v>
      </c>
      <c r="E131" s="53"/>
      <c r="F131" s="54" t="n">
        <f aca="false">+C131*E131</f>
        <v>0</v>
      </c>
      <c r="G131" s="50"/>
      <c r="H131" s="55" t="e">
        <f aca="false">+F131/$G$230</f>
        <v>#DIV/0!</v>
      </c>
      <c r="I131" s="56"/>
      <c r="J131" s="5"/>
    </row>
    <row r="132" customFormat="false" ht="19.7" hidden="false" customHeight="false" outlineLevel="0" collapsed="false">
      <c r="A132" s="52" t="n">
        <v>14.7</v>
      </c>
      <c r="B132" s="52" t="s">
        <v>159</v>
      </c>
      <c r="C132" s="43"/>
      <c r="D132" s="69" t="s">
        <v>22</v>
      </c>
      <c r="E132" s="53"/>
      <c r="F132" s="54" t="n">
        <f aca="false">+C132*E132</f>
        <v>0</v>
      </c>
      <c r="G132" s="50"/>
      <c r="H132" s="55" t="e">
        <f aca="false">+F132/$G$230</f>
        <v>#DIV/0!</v>
      </c>
      <c r="I132" s="56"/>
      <c r="J132" s="5"/>
    </row>
    <row r="133" customFormat="false" ht="21.6" hidden="false" customHeight="false" outlineLevel="0" collapsed="false">
      <c r="A133" s="75"/>
      <c r="B133" s="71"/>
      <c r="C133" s="43"/>
      <c r="D133" s="69"/>
      <c r="E133" s="53"/>
      <c r="F133" s="49"/>
      <c r="G133" s="50"/>
      <c r="H133" s="57"/>
      <c r="I133" s="56"/>
      <c r="J133" s="5"/>
    </row>
    <row r="134" customFormat="false" ht="21.6" hidden="false" customHeight="false" outlineLevel="0" collapsed="false">
      <c r="A134" s="34" t="s">
        <v>160</v>
      </c>
      <c r="B134" s="35" t="s">
        <v>161</v>
      </c>
      <c r="C134" s="36"/>
      <c r="D134" s="37"/>
      <c r="E134" s="38"/>
      <c r="F134" s="38"/>
      <c r="G134" s="34" t="n">
        <f aca="false">SUM(F136:F136)</f>
        <v>0</v>
      </c>
      <c r="H134" s="39"/>
      <c r="I134" s="40" t="e">
        <f aca="false">SUM(H136:H136)</f>
        <v>#DIV/0!</v>
      </c>
      <c r="J134" s="5"/>
    </row>
    <row r="135" customFormat="false" ht="21" hidden="false" customHeight="false" outlineLevel="0" collapsed="false">
      <c r="A135" s="72"/>
      <c r="B135" s="73"/>
      <c r="C135" s="43"/>
      <c r="D135" s="74"/>
      <c r="E135" s="53"/>
      <c r="F135" s="49"/>
      <c r="G135" s="50"/>
      <c r="H135" s="57"/>
      <c r="I135" s="56"/>
      <c r="J135" s="5"/>
    </row>
    <row r="136" customFormat="false" ht="19.7" hidden="false" customHeight="false" outlineLevel="0" collapsed="false">
      <c r="A136" s="52" t="n">
        <v>15.5</v>
      </c>
      <c r="B136" s="52" t="s">
        <v>162</v>
      </c>
      <c r="C136" s="43"/>
      <c r="D136" s="69" t="s">
        <v>22</v>
      </c>
      <c r="E136" s="53"/>
      <c r="F136" s="54" t="n">
        <f aca="false">+C136*E136</f>
        <v>0</v>
      </c>
      <c r="G136" s="50"/>
      <c r="H136" s="55" t="e">
        <f aca="false">+F136/$G$230</f>
        <v>#DIV/0!</v>
      </c>
      <c r="I136" s="56"/>
      <c r="J136" s="5"/>
    </row>
    <row r="137" customFormat="false" ht="21.6" hidden="false" customHeight="false" outlineLevel="0" collapsed="false">
      <c r="A137" s="75"/>
      <c r="B137" s="71"/>
      <c r="C137" s="43"/>
      <c r="D137" s="69"/>
      <c r="E137" s="53"/>
      <c r="F137" s="49"/>
      <c r="G137" s="50"/>
      <c r="H137" s="57"/>
      <c r="I137" s="56"/>
      <c r="J137" s="5"/>
    </row>
    <row r="138" customFormat="false" ht="21.6" hidden="false" customHeight="false" outlineLevel="0" collapsed="false">
      <c r="A138" s="34" t="s">
        <v>163</v>
      </c>
      <c r="B138" s="35" t="s">
        <v>164</v>
      </c>
      <c r="C138" s="36"/>
      <c r="D138" s="37"/>
      <c r="E138" s="38"/>
      <c r="F138" s="38"/>
      <c r="G138" s="34" t="n">
        <f aca="false">SUM(F140:F143)</f>
        <v>0</v>
      </c>
      <c r="H138" s="39"/>
      <c r="I138" s="40" t="e">
        <f aca="false">SUM(H140:H143)</f>
        <v>#DIV/0!</v>
      </c>
      <c r="J138" s="5"/>
    </row>
    <row r="139" customFormat="false" ht="21" hidden="false" customHeight="false" outlineLevel="0" collapsed="false">
      <c r="A139" s="72"/>
      <c r="B139" s="73"/>
      <c r="C139" s="43"/>
      <c r="D139" s="74"/>
      <c r="E139" s="53"/>
      <c r="F139" s="49"/>
      <c r="G139" s="50"/>
      <c r="H139" s="57"/>
      <c r="I139" s="56"/>
      <c r="J139" s="5"/>
    </row>
    <row r="140" customFormat="false" ht="19.7" hidden="false" customHeight="false" outlineLevel="0" collapsed="false">
      <c r="A140" s="52" t="n">
        <v>16.1</v>
      </c>
      <c r="B140" s="52" t="s">
        <v>165</v>
      </c>
      <c r="C140" s="43"/>
      <c r="D140" s="69" t="s">
        <v>22</v>
      </c>
      <c r="E140" s="53"/>
      <c r="F140" s="54" t="n">
        <f aca="false">+C140*E140</f>
        <v>0</v>
      </c>
      <c r="G140" s="50"/>
      <c r="H140" s="55" t="e">
        <f aca="false">+F140/$G$230</f>
        <v>#DIV/0!</v>
      </c>
      <c r="I140" s="56"/>
      <c r="J140" s="5"/>
    </row>
    <row r="141" customFormat="false" ht="19.7" hidden="false" customHeight="false" outlineLevel="0" collapsed="false">
      <c r="A141" s="52" t="n">
        <v>16.2</v>
      </c>
      <c r="B141" s="52" t="s">
        <v>166</v>
      </c>
      <c r="C141" s="43"/>
      <c r="D141" s="69" t="s">
        <v>22</v>
      </c>
      <c r="E141" s="53"/>
      <c r="F141" s="54" t="n">
        <f aca="false">+C141*E141</f>
        <v>0</v>
      </c>
      <c r="G141" s="50"/>
      <c r="H141" s="55" t="e">
        <f aca="false">+F141/$G$230</f>
        <v>#DIV/0!</v>
      </c>
      <c r="I141" s="56"/>
      <c r="J141" s="5"/>
    </row>
    <row r="142" customFormat="false" ht="19.7" hidden="false" customHeight="false" outlineLevel="0" collapsed="false">
      <c r="A142" s="52" t="n">
        <v>16.3</v>
      </c>
      <c r="B142" s="52" t="s">
        <v>167</v>
      </c>
      <c r="C142" s="43"/>
      <c r="D142" s="69" t="s">
        <v>22</v>
      </c>
      <c r="E142" s="53"/>
      <c r="F142" s="54" t="n">
        <f aca="false">+C142*E142</f>
        <v>0</v>
      </c>
      <c r="G142" s="50"/>
      <c r="H142" s="55" t="e">
        <f aca="false">+F142/$G$230</f>
        <v>#DIV/0!</v>
      </c>
      <c r="I142" s="56"/>
      <c r="J142" s="5"/>
    </row>
    <row r="143" customFormat="false" ht="19.7" hidden="false" customHeight="false" outlineLevel="0" collapsed="false">
      <c r="A143" s="52" t="n">
        <v>16.3</v>
      </c>
      <c r="B143" s="52" t="s">
        <v>168</v>
      </c>
      <c r="C143" s="43"/>
      <c r="D143" s="69" t="s">
        <v>22</v>
      </c>
      <c r="E143" s="53"/>
      <c r="F143" s="54" t="n">
        <f aca="false">+C143*E143</f>
        <v>0</v>
      </c>
      <c r="G143" s="50"/>
      <c r="H143" s="55" t="e">
        <f aca="false">+F143/$G$230</f>
        <v>#DIV/0!</v>
      </c>
      <c r="I143" s="56"/>
      <c r="J143" s="5"/>
    </row>
    <row r="144" customFormat="false" ht="21.6" hidden="false" customHeight="false" outlineLevel="0" collapsed="false">
      <c r="A144" s="75"/>
      <c r="B144" s="71"/>
      <c r="C144" s="43"/>
      <c r="D144" s="69"/>
      <c r="E144" s="53"/>
      <c r="F144" s="49"/>
      <c r="G144" s="50"/>
      <c r="H144" s="57"/>
      <c r="I144" s="56"/>
      <c r="J144" s="5"/>
    </row>
    <row r="145" customFormat="false" ht="21.6" hidden="false" customHeight="false" outlineLevel="0" collapsed="false">
      <c r="A145" s="34" t="s">
        <v>169</v>
      </c>
      <c r="B145" s="35" t="s">
        <v>170</v>
      </c>
      <c r="C145" s="36"/>
      <c r="D145" s="37"/>
      <c r="E145" s="38"/>
      <c r="F145" s="38"/>
      <c r="G145" s="34" t="n">
        <f aca="false">SUM(F149:F152)</f>
        <v>0</v>
      </c>
      <c r="H145" s="39"/>
      <c r="I145" s="40" t="e">
        <f aca="false">SUM(H149:H152)</f>
        <v>#DIV/0!</v>
      </c>
      <c r="J145" s="5"/>
    </row>
    <row r="146" customFormat="false" ht="21" hidden="false" customHeight="false" outlineLevel="0" collapsed="false">
      <c r="A146" s="41"/>
      <c r="B146" s="42"/>
      <c r="C146" s="43"/>
      <c r="D146" s="44"/>
      <c r="E146" s="43"/>
      <c r="F146" s="43"/>
      <c r="G146" s="41"/>
      <c r="H146" s="41"/>
      <c r="I146" s="45"/>
      <c r="J146" s="5"/>
    </row>
    <row r="147" customFormat="false" ht="19.7" hidden="false" customHeight="false" outlineLevel="0" collapsed="false">
      <c r="A147" s="46" t="s">
        <v>171</v>
      </c>
      <c r="B147" s="46" t="s">
        <v>172</v>
      </c>
      <c r="C147" s="47"/>
      <c r="D147" s="76"/>
      <c r="E147" s="53"/>
      <c r="F147" s="49"/>
      <c r="G147" s="50"/>
      <c r="H147" s="57"/>
      <c r="I147" s="56"/>
      <c r="J147" s="5"/>
    </row>
    <row r="148" customFormat="false" ht="19.7" hidden="false" customHeight="false" outlineLevel="0" collapsed="false">
      <c r="A148" s="46"/>
      <c r="B148" s="46" t="s">
        <v>173</v>
      </c>
      <c r="C148" s="47"/>
      <c r="D148" s="76"/>
      <c r="E148" s="53"/>
      <c r="F148" s="49"/>
      <c r="G148" s="50"/>
      <c r="H148" s="57"/>
      <c r="I148" s="56"/>
      <c r="J148" s="5"/>
    </row>
    <row r="149" customFormat="false" ht="19.7" hidden="false" customHeight="false" outlineLevel="0" collapsed="false">
      <c r="A149" s="52" t="s">
        <v>174</v>
      </c>
      <c r="B149" s="52" t="s">
        <v>175</v>
      </c>
      <c r="C149" s="47"/>
      <c r="D149" s="69" t="s">
        <v>61</v>
      </c>
      <c r="E149" s="53"/>
      <c r="F149" s="54" t="n">
        <f aca="false">+C149*E149</f>
        <v>0</v>
      </c>
      <c r="G149" s="50"/>
      <c r="H149" s="55" t="e">
        <f aca="false">+F149/$G$230</f>
        <v>#DIV/0!</v>
      </c>
      <c r="I149" s="56"/>
      <c r="J149" s="5"/>
    </row>
    <row r="150" customFormat="false" ht="19.7" hidden="false" customHeight="false" outlineLevel="0" collapsed="false">
      <c r="A150" s="52" t="s">
        <v>176</v>
      </c>
      <c r="B150" s="52" t="s">
        <v>177</v>
      </c>
      <c r="C150" s="47"/>
      <c r="D150" s="69" t="s">
        <v>61</v>
      </c>
      <c r="E150" s="53"/>
      <c r="F150" s="54" t="n">
        <f aca="false">+C150*E150</f>
        <v>0</v>
      </c>
      <c r="G150" s="50"/>
      <c r="H150" s="55" t="e">
        <f aca="false">+F150/$G$230</f>
        <v>#DIV/0!</v>
      </c>
      <c r="I150" s="56"/>
      <c r="J150" s="5"/>
    </row>
    <row r="151" customFormat="false" ht="19.7" hidden="false" customHeight="false" outlineLevel="0" collapsed="false">
      <c r="A151" s="52"/>
      <c r="B151" s="46" t="s">
        <v>178</v>
      </c>
      <c r="C151" s="47"/>
      <c r="D151" s="76"/>
      <c r="E151" s="53"/>
      <c r="F151" s="49"/>
      <c r="G151" s="50"/>
      <c r="H151" s="57"/>
      <c r="I151" s="56"/>
      <c r="J151" s="5"/>
    </row>
    <row r="152" customFormat="false" ht="19.7" hidden="false" customHeight="false" outlineLevel="0" collapsed="false">
      <c r="A152" s="52" t="s">
        <v>179</v>
      </c>
      <c r="B152" s="52" t="s">
        <v>180</v>
      </c>
      <c r="C152" s="47"/>
      <c r="D152" s="69" t="s">
        <v>61</v>
      </c>
      <c r="E152" s="53"/>
      <c r="F152" s="54" t="n">
        <f aca="false">+C152*E152</f>
        <v>0</v>
      </c>
      <c r="G152" s="50"/>
      <c r="H152" s="55" t="e">
        <f aca="false">+F152/$G$230</f>
        <v>#DIV/0!</v>
      </c>
      <c r="I152" s="56"/>
      <c r="J152" s="5"/>
    </row>
    <row r="153" customFormat="false" ht="21.6" hidden="false" customHeight="false" outlineLevel="0" collapsed="false">
      <c r="A153" s="70"/>
      <c r="B153" s="71"/>
      <c r="C153" s="43"/>
      <c r="D153" s="69"/>
      <c r="E153" s="53"/>
      <c r="F153" s="49"/>
      <c r="G153" s="50"/>
      <c r="H153" s="57"/>
      <c r="I153" s="56"/>
      <c r="J153" s="5"/>
    </row>
    <row r="154" customFormat="false" ht="21.6" hidden="false" customHeight="false" outlineLevel="0" collapsed="false">
      <c r="A154" s="34" t="s">
        <v>181</v>
      </c>
      <c r="B154" s="35" t="s">
        <v>182</v>
      </c>
      <c r="C154" s="36"/>
      <c r="D154" s="37"/>
      <c r="E154" s="38"/>
      <c r="F154" s="38"/>
      <c r="G154" s="34" t="n">
        <f aca="false">SUM(F157:F174)</f>
        <v>0</v>
      </c>
      <c r="H154" s="39"/>
      <c r="I154" s="40" t="e">
        <f aca="false">SUM(H157:H174)</f>
        <v>#DIV/0!</v>
      </c>
      <c r="J154" s="5"/>
    </row>
    <row r="155" customFormat="false" ht="21" hidden="false" customHeight="false" outlineLevel="0" collapsed="false">
      <c r="A155" s="41"/>
      <c r="B155" s="42"/>
      <c r="C155" s="43"/>
      <c r="D155" s="44"/>
      <c r="E155" s="43"/>
      <c r="F155" s="43"/>
      <c r="G155" s="41"/>
      <c r="H155" s="41"/>
      <c r="I155" s="45"/>
      <c r="J155" s="5"/>
    </row>
    <row r="156" customFormat="false" ht="19.7" hidden="false" customHeight="false" outlineLevel="0" collapsed="false">
      <c r="A156" s="46" t="s">
        <v>183</v>
      </c>
      <c r="B156" s="46" t="s">
        <v>184</v>
      </c>
      <c r="C156" s="47"/>
      <c r="D156" s="76"/>
      <c r="E156" s="53"/>
      <c r="F156" s="49"/>
      <c r="G156" s="50"/>
      <c r="H156" s="57"/>
      <c r="I156" s="56"/>
      <c r="J156" s="5"/>
    </row>
    <row r="157" customFormat="false" ht="19.7" hidden="false" customHeight="false" outlineLevel="0" collapsed="false">
      <c r="A157" s="52" t="s">
        <v>185</v>
      </c>
      <c r="B157" s="52" t="s">
        <v>186</v>
      </c>
      <c r="C157" s="47"/>
      <c r="D157" s="69" t="s">
        <v>22</v>
      </c>
      <c r="E157" s="53"/>
      <c r="F157" s="54" t="n">
        <f aca="false">+C157*E157</f>
        <v>0</v>
      </c>
      <c r="G157" s="50"/>
      <c r="H157" s="55" t="e">
        <f aca="false">+F157/$G$230</f>
        <v>#DIV/0!</v>
      </c>
      <c r="I157" s="56"/>
      <c r="J157" s="5"/>
    </row>
    <row r="158" customFormat="false" ht="19.7" hidden="false" customHeight="false" outlineLevel="0" collapsed="false">
      <c r="A158" s="52" t="s">
        <v>187</v>
      </c>
      <c r="B158" s="52" t="s">
        <v>188</v>
      </c>
      <c r="C158" s="47"/>
      <c r="D158" s="69" t="s">
        <v>22</v>
      </c>
      <c r="E158" s="53"/>
      <c r="F158" s="54" t="n">
        <f aca="false">+C158*E158</f>
        <v>0</v>
      </c>
      <c r="G158" s="50"/>
      <c r="H158" s="55" t="e">
        <f aca="false">+F158/$G$230</f>
        <v>#DIV/0!</v>
      </c>
      <c r="I158" s="56"/>
      <c r="J158" s="5"/>
    </row>
    <row r="159" customFormat="false" ht="19.7" hidden="false" customHeight="false" outlineLevel="0" collapsed="false">
      <c r="A159" s="52" t="s">
        <v>189</v>
      </c>
      <c r="B159" s="52" t="s">
        <v>190</v>
      </c>
      <c r="C159" s="47"/>
      <c r="D159" s="69" t="s">
        <v>22</v>
      </c>
      <c r="E159" s="53"/>
      <c r="F159" s="54" t="n">
        <f aca="false">+C159*E159</f>
        <v>0</v>
      </c>
      <c r="G159" s="50"/>
      <c r="H159" s="55" t="e">
        <f aca="false">+F159/$G$230</f>
        <v>#DIV/0!</v>
      </c>
      <c r="I159" s="56"/>
      <c r="J159" s="5"/>
    </row>
    <row r="160" customFormat="false" ht="19.7" hidden="false" customHeight="false" outlineLevel="0" collapsed="false">
      <c r="A160" s="52" t="s">
        <v>191</v>
      </c>
      <c r="B160" s="52" t="s">
        <v>192</v>
      </c>
      <c r="C160" s="47"/>
      <c r="D160" s="69" t="s">
        <v>22</v>
      </c>
      <c r="E160" s="53"/>
      <c r="F160" s="54" t="n">
        <f aca="false">+C160*E160</f>
        <v>0</v>
      </c>
      <c r="G160" s="50"/>
      <c r="H160" s="55" t="e">
        <f aca="false">+F160/$G$230</f>
        <v>#DIV/0!</v>
      </c>
      <c r="I160" s="56"/>
      <c r="J160" s="5"/>
    </row>
    <row r="161" customFormat="false" ht="19.7" hidden="false" customHeight="false" outlineLevel="0" collapsed="false">
      <c r="A161" s="52" t="s">
        <v>193</v>
      </c>
      <c r="B161" s="52" t="s">
        <v>194</v>
      </c>
      <c r="C161" s="47"/>
      <c r="D161" s="69" t="s">
        <v>22</v>
      </c>
      <c r="E161" s="53"/>
      <c r="F161" s="54" t="n">
        <f aca="false">+C161*E161</f>
        <v>0</v>
      </c>
      <c r="G161" s="50"/>
      <c r="H161" s="55" t="e">
        <f aca="false">+F161/$G$230</f>
        <v>#DIV/0!</v>
      </c>
      <c r="I161" s="56"/>
      <c r="J161" s="5"/>
    </row>
    <row r="162" customFormat="false" ht="19.7" hidden="false" customHeight="false" outlineLevel="0" collapsed="false">
      <c r="A162" s="52" t="s">
        <v>195</v>
      </c>
      <c r="B162" s="52" t="s">
        <v>196</v>
      </c>
      <c r="C162" s="47"/>
      <c r="D162" s="69" t="s">
        <v>197</v>
      </c>
      <c r="E162" s="53"/>
      <c r="F162" s="54" t="n">
        <f aca="false">+C162*E162</f>
        <v>0</v>
      </c>
      <c r="G162" s="50"/>
      <c r="H162" s="55" t="e">
        <f aca="false">+F162/$G$230</f>
        <v>#DIV/0!</v>
      </c>
      <c r="I162" s="56"/>
      <c r="J162" s="5"/>
    </row>
    <row r="163" customFormat="false" ht="19.7" hidden="false" customHeight="false" outlineLevel="0" collapsed="false">
      <c r="A163" s="52" t="s">
        <v>198</v>
      </c>
      <c r="B163" s="52" t="s">
        <v>199</v>
      </c>
      <c r="C163" s="47"/>
      <c r="D163" s="69" t="s">
        <v>197</v>
      </c>
      <c r="E163" s="53"/>
      <c r="F163" s="54" t="n">
        <f aca="false">+C163*E163</f>
        <v>0</v>
      </c>
      <c r="G163" s="50"/>
      <c r="H163" s="55" t="e">
        <f aca="false">+F163/$G$230</f>
        <v>#DIV/0!</v>
      </c>
      <c r="I163" s="56"/>
      <c r="J163" s="5"/>
    </row>
    <row r="164" customFormat="false" ht="19.7" hidden="false" customHeight="false" outlineLevel="0" collapsed="false">
      <c r="A164" s="52" t="s">
        <v>200</v>
      </c>
      <c r="B164" s="52" t="s">
        <v>201</v>
      </c>
      <c r="C164" s="47"/>
      <c r="D164" s="69" t="s">
        <v>19</v>
      </c>
      <c r="E164" s="53"/>
      <c r="F164" s="54" t="n">
        <f aca="false">+C164*E164</f>
        <v>0</v>
      </c>
      <c r="G164" s="50"/>
      <c r="H164" s="55" t="e">
        <f aca="false">+F164/$G$230</f>
        <v>#DIV/0!</v>
      </c>
      <c r="I164" s="56"/>
      <c r="J164" s="5"/>
    </row>
    <row r="165" customFormat="false" ht="19.7" hidden="false" customHeight="false" outlineLevel="0" collapsed="false">
      <c r="A165" s="46" t="s">
        <v>202</v>
      </c>
      <c r="B165" s="46" t="s">
        <v>203</v>
      </c>
      <c r="C165" s="47"/>
      <c r="D165" s="69"/>
      <c r="E165" s="53"/>
      <c r="F165" s="49"/>
      <c r="G165" s="50"/>
      <c r="H165" s="57"/>
      <c r="I165" s="56"/>
      <c r="J165" s="5"/>
    </row>
    <row r="166" customFormat="false" ht="19.7" hidden="false" customHeight="false" outlineLevel="0" collapsed="false">
      <c r="A166" s="52" t="s">
        <v>204</v>
      </c>
      <c r="B166" s="52" t="s">
        <v>205</v>
      </c>
      <c r="C166" s="47"/>
      <c r="D166" s="69" t="s">
        <v>19</v>
      </c>
      <c r="E166" s="53"/>
      <c r="F166" s="54" t="n">
        <f aca="false">+C166*E166</f>
        <v>0</v>
      </c>
      <c r="G166" s="50"/>
      <c r="H166" s="55" t="e">
        <f aca="false">+F166/$G$230</f>
        <v>#DIV/0!</v>
      </c>
      <c r="I166" s="56"/>
      <c r="J166" s="5"/>
    </row>
    <row r="167" customFormat="false" ht="19.7" hidden="false" customHeight="false" outlineLevel="0" collapsed="false">
      <c r="A167" s="46" t="s">
        <v>206</v>
      </c>
      <c r="B167" s="46" t="s">
        <v>207</v>
      </c>
      <c r="C167" s="47"/>
      <c r="D167" s="69"/>
      <c r="E167" s="53"/>
      <c r="F167" s="49"/>
      <c r="G167" s="50"/>
      <c r="H167" s="57"/>
      <c r="I167" s="56"/>
      <c r="J167" s="5"/>
    </row>
    <row r="168" customFormat="false" ht="19.7" hidden="false" customHeight="false" outlineLevel="0" collapsed="false">
      <c r="A168" s="52" t="s">
        <v>208</v>
      </c>
      <c r="B168" s="52" t="s">
        <v>209</v>
      </c>
      <c r="C168" s="47"/>
      <c r="D168" s="69" t="s">
        <v>22</v>
      </c>
      <c r="E168" s="53"/>
      <c r="F168" s="54" t="n">
        <f aca="false">+C168*E168</f>
        <v>0</v>
      </c>
      <c r="G168" s="50"/>
      <c r="H168" s="55" t="e">
        <f aca="false">+F168/$G$230</f>
        <v>#DIV/0!</v>
      </c>
      <c r="I168" s="56"/>
      <c r="J168" s="5"/>
    </row>
    <row r="169" customFormat="false" ht="19.7" hidden="false" customHeight="false" outlineLevel="0" collapsed="false">
      <c r="A169" s="52" t="s">
        <v>210</v>
      </c>
      <c r="B169" s="52" t="s">
        <v>211</v>
      </c>
      <c r="C169" s="47"/>
      <c r="D169" s="69" t="s">
        <v>22</v>
      </c>
      <c r="E169" s="53"/>
      <c r="F169" s="54" t="n">
        <f aca="false">+C169*E169</f>
        <v>0</v>
      </c>
      <c r="G169" s="50"/>
      <c r="H169" s="55" t="e">
        <f aca="false">+F169/$G$230</f>
        <v>#DIV/0!</v>
      </c>
      <c r="I169" s="56"/>
      <c r="J169" s="5"/>
    </row>
    <row r="170" customFormat="false" ht="19.7" hidden="false" customHeight="false" outlineLevel="0" collapsed="false">
      <c r="A170" s="52" t="s">
        <v>212</v>
      </c>
      <c r="B170" s="52" t="s">
        <v>213</v>
      </c>
      <c r="C170" s="47"/>
      <c r="D170" s="69" t="s">
        <v>22</v>
      </c>
      <c r="E170" s="53"/>
      <c r="F170" s="54" t="n">
        <f aca="false">+C170*E170</f>
        <v>0</v>
      </c>
      <c r="G170" s="50"/>
      <c r="H170" s="55" t="e">
        <f aca="false">+F170/$G$230</f>
        <v>#DIV/0!</v>
      </c>
      <c r="I170" s="56"/>
      <c r="J170" s="5"/>
    </row>
    <row r="171" customFormat="false" ht="19.7" hidden="false" customHeight="false" outlineLevel="0" collapsed="false">
      <c r="A171" s="52" t="s">
        <v>214</v>
      </c>
      <c r="B171" s="52" t="s">
        <v>215</v>
      </c>
      <c r="C171" s="47"/>
      <c r="D171" s="69" t="s">
        <v>22</v>
      </c>
      <c r="E171" s="53"/>
      <c r="F171" s="54" t="n">
        <f aca="false">+C171*E171</f>
        <v>0</v>
      </c>
      <c r="G171" s="50"/>
      <c r="H171" s="55" t="e">
        <f aca="false">+F171/$G$230</f>
        <v>#DIV/0!</v>
      </c>
      <c r="I171" s="56"/>
      <c r="J171" s="5"/>
    </row>
    <row r="172" customFormat="false" ht="19.7" hidden="false" customHeight="false" outlineLevel="0" collapsed="false">
      <c r="A172" s="52" t="s">
        <v>216</v>
      </c>
      <c r="B172" s="52" t="s">
        <v>217</v>
      </c>
      <c r="C172" s="47"/>
      <c r="D172" s="69" t="s">
        <v>22</v>
      </c>
      <c r="E172" s="53"/>
      <c r="F172" s="54" t="n">
        <f aca="false">+C172*E172</f>
        <v>0</v>
      </c>
      <c r="G172" s="50"/>
      <c r="H172" s="55" t="e">
        <f aca="false">+F172/$G$230</f>
        <v>#DIV/0!</v>
      </c>
      <c r="I172" s="56"/>
      <c r="J172" s="5"/>
    </row>
    <row r="173" customFormat="false" ht="19.7" hidden="false" customHeight="false" outlineLevel="0" collapsed="false">
      <c r="A173" s="52" t="s">
        <v>218</v>
      </c>
      <c r="B173" s="52" t="s">
        <v>219</v>
      </c>
      <c r="C173" s="47"/>
      <c r="D173" s="69" t="s">
        <v>22</v>
      </c>
      <c r="E173" s="53"/>
      <c r="F173" s="54" t="n">
        <f aca="false">+C173*E173</f>
        <v>0</v>
      </c>
      <c r="G173" s="50"/>
      <c r="H173" s="55" t="e">
        <f aca="false">+F173/$G$230</f>
        <v>#DIV/0!</v>
      </c>
      <c r="I173" s="56"/>
      <c r="J173" s="5"/>
    </row>
    <row r="174" customFormat="false" ht="19.7" hidden="false" customHeight="false" outlineLevel="0" collapsed="false">
      <c r="A174" s="52" t="s">
        <v>220</v>
      </c>
      <c r="B174" s="52" t="s">
        <v>221</v>
      </c>
      <c r="C174" s="47"/>
      <c r="D174" s="69" t="s">
        <v>22</v>
      </c>
      <c r="E174" s="53"/>
      <c r="F174" s="54" t="n">
        <f aca="false">+C174*E174</f>
        <v>0</v>
      </c>
      <c r="G174" s="50"/>
      <c r="H174" s="55" t="e">
        <f aca="false">+F174/$G$230</f>
        <v>#DIV/0!</v>
      </c>
      <c r="I174" s="56"/>
      <c r="J174" s="5"/>
    </row>
    <row r="175" customFormat="false" ht="21.6" hidden="false" customHeight="false" outlineLevel="0" collapsed="false">
      <c r="A175" s="77"/>
      <c r="B175" s="71"/>
      <c r="C175" s="43"/>
      <c r="D175" s="69"/>
      <c r="E175" s="53"/>
      <c r="F175" s="49"/>
      <c r="G175" s="50"/>
      <c r="H175" s="57"/>
      <c r="I175" s="56"/>
      <c r="J175" s="5"/>
    </row>
    <row r="176" customFormat="false" ht="21.6" hidden="false" customHeight="false" outlineLevel="0" collapsed="false">
      <c r="A176" s="34" t="s">
        <v>222</v>
      </c>
      <c r="B176" s="35" t="s">
        <v>223</v>
      </c>
      <c r="C176" s="36"/>
      <c r="D176" s="37"/>
      <c r="E176" s="38"/>
      <c r="F176" s="38"/>
      <c r="G176" s="34" t="n">
        <f aca="false">SUM(F178:F178)</f>
        <v>0</v>
      </c>
      <c r="H176" s="39"/>
      <c r="I176" s="40" t="e">
        <f aca="false">SUM(H178:H178)</f>
        <v>#DIV/0!</v>
      </c>
      <c r="J176" s="5"/>
    </row>
    <row r="177" customFormat="false" ht="21" hidden="false" customHeight="false" outlineLevel="0" collapsed="false">
      <c r="A177" s="41"/>
      <c r="B177" s="42"/>
      <c r="C177" s="43"/>
      <c r="D177" s="44"/>
      <c r="E177" s="43"/>
      <c r="F177" s="43"/>
      <c r="G177" s="41"/>
      <c r="H177" s="41"/>
      <c r="I177" s="45"/>
      <c r="J177" s="5"/>
    </row>
    <row r="178" customFormat="false" ht="19.7" hidden="false" customHeight="false" outlineLevel="0" collapsed="false">
      <c r="A178" s="52" t="n">
        <v>19.1</v>
      </c>
      <c r="B178" s="52" t="s">
        <v>224</v>
      </c>
      <c r="C178" s="52"/>
      <c r="D178" s="52" t="s">
        <v>19</v>
      </c>
      <c r="E178" s="53"/>
      <c r="F178" s="54" t="n">
        <f aca="false">+C178*E178</f>
        <v>0</v>
      </c>
      <c r="G178" s="50"/>
      <c r="H178" s="55" t="e">
        <f aca="false">+F178/$G$230</f>
        <v>#DIV/0!</v>
      </c>
      <c r="I178" s="56"/>
      <c r="J178" s="5"/>
    </row>
    <row r="179" customFormat="false" ht="21.6" hidden="false" customHeight="false" outlineLevel="0" collapsed="false">
      <c r="A179" s="70"/>
      <c r="B179" s="71"/>
      <c r="C179" s="43"/>
      <c r="D179" s="69"/>
      <c r="E179" s="53"/>
      <c r="F179" s="49"/>
      <c r="G179" s="50"/>
      <c r="H179" s="57"/>
      <c r="I179" s="56"/>
      <c r="J179" s="5"/>
    </row>
    <row r="180" customFormat="false" ht="19.7" hidden="false" customHeight="false" outlineLevel="0" collapsed="false">
      <c r="A180" s="34" t="s">
        <v>225</v>
      </c>
      <c r="B180" s="35" t="s">
        <v>226</v>
      </c>
      <c r="C180" s="36"/>
      <c r="D180" s="37"/>
      <c r="E180" s="38"/>
      <c r="F180" s="38"/>
      <c r="G180" s="34" t="n">
        <f aca="false">SUM(F182:F196)</f>
        <v>0</v>
      </c>
      <c r="H180" s="39"/>
      <c r="I180" s="40" t="e">
        <f aca="false">SUM(H182:H196)</f>
        <v>#DIV/0!</v>
      </c>
      <c r="J180" s="5"/>
    </row>
    <row r="181" customFormat="false" ht="21" hidden="false" customHeight="false" outlineLevel="0" collapsed="false">
      <c r="A181" s="41"/>
      <c r="B181" s="42"/>
      <c r="C181" s="43"/>
      <c r="D181" s="44"/>
      <c r="E181" s="43"/>
      <c r="F181" s="43"/>
      <c r="G181" s="41"/>
      <c r="H181" s="41"/>
      <c r="I181" s="45"/>
      <c r="J181" s="5"/>
    </row>
    <row r="182" customFormat="false" ht="19.7" hidden="false" customHeight="false" outlineLevel="0" collapsed="false">
      <c r="A182" s="52" t="n">
        <v>21.1</v>
      </c>
      <c r="B182" s="71" t="s">
        <v>227</v>
      </c>
      <c r="C182" s="43"/>
      <c r="D182" s="69" t="s">
        <v>22</v>
      </c>
      <c r="E182" s="53"/>
      <c r="F182" s="54" t="n">
        <f aca="false">+C182*E182</f>
        <v>0</v>
      </c>
      <c r="G182" s="50"/>
      <c r="H182" s="55" t="e">
        <f aca="false">+F182/$G$230</f>
        <v>#DIV/0!</v>
      </c>
      <c r="I182" s="56"/>
      <c r="J182" s="5"/>
    </row>
    <row r="183" customFormat="false" ht="19.7" hidden="false" customHeight="false" outlineLevel="0" collapsed="false">
      <c r="A183" s="52" t="n">
        <v>21.4</v>
      </c>
      <c r="B183" s="71" t="s">
        <v>228</v>
      </c>
      <c r="C183" s="43"/>
      <c r="D183" s="69" t="s">
        <v>19</v>
      </c>
      <c r="E183" s="53"/>
      <c r="F183" s="54" t="n">
        <f aca="false">+C183*E183</f>
        <v>0</v>
      </c>
      <c r="G183" s="50"/>
      <c r="H183" s="55" t="e">
        <f aca="false">+F183/$G$230</f>
        <v>#DIV/0!</v>
      </c>
      <c r="I183" s="56"/>
      <c r="J183" s="5"/>
    </row>
    <row r="184" customFormat="false" ht="19.7" hidden="false" customHeight="false" outlineLevel="0" collapsed="false">
      <c r="A184" s="52" t="n">
        <v>21.5</v>
      </c>
      <c r="B184" s="71" t="s">
        <v>229</v>
      </c>
      <c r="C184" s="43"/>
      <c r="D184" s="69" t="s">
        <v>19</v>
      </c>
      <c r="E184" s="53"/>
      <c r="F184" s="54" t="n">
        <f aca="false">+C184*E184</f>
        <v>0</v>
      </c>
      <c r="G184" s="50"/>
      <c r="H184" s="55" t="e">
        <f aca="false">+F184/$G$230</f>
        <v>#DIV/0!</v>
      </c>
      <c r="I184" s="56"/>
      <c r="J184" s="5"/>
    </row>
    <row r="185" customFormat="false" ht="19.7" hidden="false" customHeight="false" outlineLevel="0" collapsed="false">
      <c r="A185" s="52" t="n">
        <v>21.7</v>
      </c>
      <c r="B185" s="71" t="s">
        <v>230</v>
      </c>
      <c r="C185" s="43"/>
      <c r="D185" s="69" t="s">
        <v>22</v>
      </c>
      <c r="E185" s="53"/>
      <c r="F185" s="54" t="n">
        <f aca="false">+C185*E185</f>
        <v>0</v>
      </c>
      <c r="G185" s="50"/>
      <c r="H185" s="55" t="e">
        <f aca="false">+F185/$G$230</f>
        <v>#DIV/0!</v>
      </c>
      <c r="I185" s="56"/>
      <c r="J185" s="5"/>
    </row>
    <row r="186" customFormat="false" ht="19.7" hidden="false" customHeight="false" outlineLevel="0" collapsed="false">
      <c r="A186" s="52" t="n">
        <v>21.9</v>
      </c>
      <c r="B186" s="71" t="s">
        <v>231</v>
      </c>
      <c r="C186" s="43"/>
      <c r="D186" s="69" t="s">
        <v>197</v>
      </c>
      <c r="E186" s="53"/>
      <c r="F186" s="54" t="n">
        <f aca="false">+C186*E186</f>
        <v>0</v>
      </c>
      <c r="G186" s="50"/>
      <c r="H186" s="55" t="e">
        <f aca="false">+F186/$G$230</f>
        <v>#DIV/0!</v>
      </c>
      <c r="I186" s="56"/>
      <c r="J186" s="5"/>
    </row>
    <row r="187" customFormat="false" ht="19.7" hidden="false" customHeight="false" outlineLevel="0" collapsed="false">
      <c r="A187" s="52" t="n">
        <v>21.11</v>
      </c>
      <c r="B187" s="71" t="s">
        <v>232</v>
      </c>
      <c r="C187" s="43"/>
      <c r="D187" s="69" t="s">
        <v>19</v>
      </c>
      <c r="E187" s="53"/>
      <c r="F187" s="54" t="n">
        <f aca="false">+C187*E187</f>
        <v>0</v>
      </c>
      <c r="G187" s="50"/>
      <c r="H187" s="55" t="e">
        <f aca="false">+F187/$G$230</f>
        <v>#DIV/0!</v>
      </c>
      <c r="I187" s="56"/>
      <c r="J187" s="5"/>
    </row>
    <row r="188" customFormat="false" ht="19.7" hidden="false" customHeight="false" outlineLevel="0" collapsed="false">
      <c r="A188" s="52" t="n">
        <v>21.12</v>
      </c>
      <c r="B188" s="71" t="s">
        <v>233</v>
      </c>
      <c r="C188" s="43"/>
      <c r="D188" s="69" t="s">
        <v>19</v>
      </c>
      <c r="E188" s="53"/>
      <c r="F188" s="54" t="n">
        <f aca="false">+C188*E188</f>
        <v>0</v>
      </c>
      <c r="G188" s="50"/>
      <c r="H188" s="55" t="e">
        <f aca="false">+F188/$G$230</f>
        <v>#DIV/0!</v>
      </c>
      <c r="I188" s="56"/>
      <c r="J188" s="5"/>
    </row>
    <row r="189" customFormat="false" ht="19.7" hidden="false" customHeight="false" outlineLevel="0" collapsed="false">
      <c r="A189" s="52" t="n">
        <v>21.13</v>
      </c>
      <c r="B189" s="78" t="s">
        <v>234</v>
      </c>
      <c r="C189" s="43"/>
      <c r="D189" s="69" t="s">
        <v>19</v>
      </c>
      <c r="E189" s="53"/>
      <c r="F189" s="54" t="n">
        <f aca="false">+C189*E189</f>
        <v>0</v>
      </c>
      <c r="G189" s="50"/>
      <c r="H189" s="55" t="e">
        <f aca="false">+F189/$G$230</f>
        <v>#DIV/0!</v>
      </c>
      <c r="I189" s="56"/>
      <c r="J189" s="5"/>
    </row>
    <row r="190" customFormat="false" ht="19.7" hidden="false" customHeight="false" outlineLevel="0" collapsed="false">
      <c r="A190" s="52" t="n">
        <v>21.16</v>
      </c>
      <c r="B190" s="78" t="s">
        <v>235</v>
      </c>
      <c r="C190" s="43"/>
      <c r="D190" s="69" t="s">
        <v>19</v>
      </c>
      <c r="E190" s="53"/>
      <c r="F190" s="54" t="n">
        <f aca="false">+C190*E190</f>
        <v>0</v>
      </c>
      <c r="G190" s="50"/>
      <c r="H190" s="55" t="e">
        <f aca="false">+F190/$G$230</f>
        <v>#DIV/0!</v>
      </c>
      <c r="I190" s="56"/>
      <c r="J190" s="5"/>
    </row>
    <row r="191" customFormat="false" ht="19.7" hidden="false" customHeight="false" outlineLevel="0" collapsed="false">
      <c r="A191" s="52" t="n">
        <v>21.17</v>
      </c>
      <c r="B191" s="78" t="s">
        <v>236</v>
      </c>
      <c r="C191" s="43"/>
      <c r="D191" s="69" t="s">
        <v>22</v>
      </c>
      <c r="E191" s="53"/>
      <c r="F191" s="54" t="n">
        <f aca="false">+C191*E191</f>
        <v>0</v>
      </c>
      <c r="G191" s="50"/>
      <c r="H191" s="55" t="e">
        <f aca="false">+F191/$G$230</f>
        <v>#DIV/0!</v>
      </c>
      <c r="I191" s="56"/>
      <c r="J191" s="5"/>
    </row>
    <row r="192" customFormat="false" ht="19.7" hidden="false" customHeight="false" outlineLevel="0" collapsed="false">
      <c r="A192" s="52" t="n">
        <v>21.19</v>
      </c>
      <c r="B192" s="79" t="s">
        <v>237</v>
      </c>
      <c r="C192" s="43"/>
      <c r="D192" s="69"/>
      <c r="E192" s="53"/>
      <c r="F192" s="54" t="n">
        <f aca="false">+C192*E192</f>
        <v>0</v>
      </c>
      <c r="G192" s="50"/>
      <c r="H192" s="55" t="e">
        <f aca="false">+F192/$G$230</f>
        <v>#DIV/0!</v>
      </c>
      <c r="I192" s="56"/>
      <c r="J192" s="5"/>
    </row>
    <row r="193" customFormat="false" ht="19.7" hidden="false" customHeight="false" outlineLevel="0" collapsed="false">
      <c r="A193" s="52" t="s">
        <v>238</v>
      </c>
      <c r="B193" s="78" t="s">
        <v>239</v>
      </c>
      <c r="C193" s="43"/>
      <c r="D193" s="69" t="s">
        <v>22</v>
      </c>
      <c r="E193" s="53"/>
      <c r="F193" s="54" t="n">
        <f aca="false">+C193*E193</f>
        <v>0</v>
      </c>
      <c r="G193" s="50"/>
      <c r="H193" s="55" t="e">
        <f aca="false">+F193/$G$230</f>
        <v>#DIV/0!</v>
      </c>
      <c r="I193" s="56"/>
      <c r="J193" s="5"/>
    </row>
    <row r="194" customFormat="false" ht="19.7" hidden="false" customHeight="false" outlineLevel="0" collapsed="false">
      <c r="A194" s="52" t="s">
        <v>240</v>
      </c>
      <c r="B194" s="78" t="s">
        <v>241</v>
      </c>
      <c r="C194" s="43"/>
      <c r="D194" s="69" t="s">
        <v>22</v>
      </c>
      <c r="E194" s="53"/>
      <c r="F194" s="54" t="n">
        <f aca="false">+C194*E194</f>
        <v>0</v>
      </c>
      <c r="G194" s="50"/>
      <c r="H194" s="55" t="e">
        <f aca="false">+F194/$G$230</f>
        <v>#DIV/0!</v>
      </c>
      <c r="I194" s="56"/>
      <c r="J194" s="5"/>
    </row>
    <row r="195" customFormat="false" ht="19.7" hidden="false" customHeight="false" outlineLevel="0" collapsed="false">
      <c r="A195" s="52" t="s">
        <v>240</v>
      </c>
      <c r="B195" s="78" t="s">
        <v>242</v>
      </c>
      <c r="C195" s="43"/>
      <c r="D195" s="69" t="s">
        <v>22</v>
      </c>
      <c r="E195" s="53"/>
      <c r="F195" s="54" t="n">
        <f aca="false">+C195*E195</f>
        <v>0</v>
      </c>
      <c r="G195" s="50"/>
      <c r="H195" s="55" t="e">
        <f aca="false">+F195/$G$230</f>
        <v>#DIV/0!</v>
      </c>
      <c r="I195" s="56"/>
      <c r="J195" s="5"/>
    </row>
    <row r="196" customFormat="false" ht="19.7" hidden="false" customHeight="false" outlineLevel="0" collapsed="false">
      <c r="A196" s="52" t="n">
        <v>21.2</v>
      </c>
      <c r="B196" s="78" t="s">
        <v>243</v>
      </c>
      <c r="C196" s="43"/>
      <c r="D196" s="69" t="s">
        <v>19</v>
      </c>
      <c r="E196" s="53"/>
      <c r="F196" s="54" t="n">
        <f aca="false">+C196*E196</f>
        <v>0</v>
      </c>
      <c r="G196" s="50"/>
      <c r="H196" s="55" t="e">
        <f aca="false">+F196/$G$230</f>
        <v>#DIV/0!</v>
      </c>
      <c r="I196" s="56"/>
      <c r="J196" s="5"/>
    </row>
    <row r="197" customFormat="false" ht="21.6" hidden="false" customHeight="false" outlineLevel="0" collapsed="false">
      <c r="A197" s="70"/>
      <c r="B197" s="78"/>
      <c r="C197" s="43"/>
      <c r="D197" s="76"/>
      <c r="E197" s="53"/>
      <c r="F197" s="49"/>
      <c r="G197" s="50"/>
      <c r="H197" s="57"/>
      <c r="I197" s="56"/>
      <c r="J197" s="5"/>
    </row>
    <row r="198" customFormat="false" ht="19.7" hidden="false" customHeight="false" outlineLevel="0" collapsed="false">
      <c r="A198" s="34" t="s">
        <v>244</v>
      </c>
      <c r="B198" s="35" t="s">
        <v>245</v>
      </c>
      <c r="C198" s="36"/>
      <c r="D198" s="37"/>
      <c r="E198" s="38"/>
      <c r="F198" s="38"/>
      <c r="G198" s="34" t="n">
        <f aca="false">SUM(F200:F203)</f>
        <v>0</v>
      </c>
      <c r="H198" s="39"/>
      <c r="I198" s="40" t="e">
        <f aca="false">SUM(H200:H203)</f>
        <v>#DIV/0!</v>
      </c>
      <c r="J198" s="5"/>
    </row>
    <row r="199" customFormat="false" ht="21" hidden="false" customHeight="false" outlineLevel="0" collapsed="false">
      <c r="A199" s="41"/>
      <c r="B199" s="42"/>
      <c r="C199" s="43"/>
      <c r="D199" s="44"/>
      <c r="E199" s="43"/>
      <c r="F199" s="43"/>
      <c r="G199" s="41"/>
      <c r="H199" s="41"/>
      <c r="I199" s="45"/>
      <c r="J199" s="5"/>
    </row>
    <row r="200" customFormat="false" ht="19.7" hidden="false" customHeight="false" outlineLevel="0" collapsed="false">
      <c r="A200" s="52" t="n">
        <v>22.1</v>
      </c>
      <c r="B200" s="71" t="s">
        <v>246</v>
      </c>
      <c r="C200" s="47"/>
      <c r="D200" s="69" t="s">
        <v>22</v>
      </c>
      <c r="E200" s="53"/>
      <c r="F200" s="54" t="n">
        <f aca="false">+C200*E200</f>
        <v>0</v>
      </c>
      <c r="G200" s="50"/>
      <c r="H200" s="55" t="e">
        <f aca="false">+F200/$G$230</f>
        <v>#DIV/0!</v>
      </c>
      <c r="I200" s="56"/>
      <c r="J200" s="5"/>
    </row>
    <row r="201" customFormat="false" ht="19.7" hidden="false" customHeight="false" outlineLevel="0" collapsed="false">
      <c r="A201" s="52" t="n">
        <v>22.2</v>
      </c>
      <c r="B201" s="71" t="s">
        <v>247</v>
      </c>
      <c r="C201" s="47"/>
      <c r="D201" s="69" t="s">
        <v>22</v>
      </c>
      <c r="E201" s="53"/>
      <c r="F201" s="54" t="n">
        <f aca="false">+C201*E201</f>
        <v>0</v>
      </c>
      <c r="G201" s="50"/>
      <c r="H201" s="55" t="e">
        <f aca="false">+F201/$G$230</f>
        <v>#DIV/0!</v>
      </c>
      <c r="I201" s="56"/>
      <c r="J201" s="5"/>
    </row>
    <row r="202" customFormat="false" ht="19.7" hidden="false" customHeight="false" outlineLevel="0" collapsed="false">
      <c r="A202" s="52" t="n">
        <v>22.5</v>
      </c>
      <c r="B202" s="71" t="s">
        <v>248</v>
      </c>
      <c r="C202" s="47"/>
      <c r="D202" s="69" t="s">
        <v>22</v>
      </c>
      <c r="E202" s="53"/>
      <c r="F202" s="54" t="n">
        <f aca="false">+C202*E202</f>
        <v>0</v>
      </c>
      <c r="G202" s="50"/>
      <c r="H202" s="55" t="e">
        <f aca="false">+F202/$G$230</f>
        <v>#DIV/0!</v>
      </c>
      <c r="I202" s="56"/>
      <c r="J202" s="5"/>
    </row>
    <row r="203" customFormat="false" ht="19.7" hidden="false" customHeight="false" outlineLevel="0" collapsed="false">
      <c r="A203" s="52" t="n">
        <v>22.6</v>
      </c>
      <c r="B203" s="71" t="s">
        <v>249</v>
      </c>
      <c r="C203" s="47"/>
      <c r="D203" s="69" t="s">
        <v>22</v>
      </c>
      <c r="E203" s="53"/>
      <c r="F203" s="54" t="n">
        <f aca="false">+C203*E203</f>
        <v>0</v>
      </c>
      <c r="G203" s="50"/>
      <c r="H203" s="55" t="e">
        <f aca="false">+F203/$G$230</f>
        <v>#DIV/0!</v>
      </c>
      <c r="I203" s="56"/>
      <c r="J203" s="5"/>
    </row>
    <row r="204" customFormat="false" ht="21.6" hidden="false" customHeight="false" outlineLevel="0" collapsed="false">
      <c r="A204" s="70"/>
      <c r="B204" s="71"/>
      <c r="C204" s="43"/>
      <c r="D204" s="69"/>
      <c r="E204" s="53"/>
      <c r="F204" s="49"/>
      <c r="G204" s="50"/>
      <c r="H204" s="57"/>
      <c r="I204" s="56"/>
      <c r="J204" s="5"/>
    </row>
    <row r="205" customFormat="false" ht="19.7" hidden="false" customHeight="false" outlineLevel="0" collapsed="false">
      <c r="A205" s="34" t="s">
        <v>250</v>
      </c>
      <c r="B205" s="35" t="s">
        <v>251</v>
      </c>
      <c r="C205" s="36"/>
      <c r="D205" s="37"/>
      <c r="E205" s="38"/>
      <c r="F205" s="38"/>
      <c r="G205" s="34" t="n">
        <f aca="false">SUM(F207:F213)</f>
        <v>0</v>
      </c>
      <c r="H205" s="39"/>
      <c r="I205" s="40" t="e">
        <f aca="false">SUM(H207:H213)</f>
        <v>#DIV/0!</v>
      </c>
      <c r="J205" s="5"/>
    </row>
    <row r="206" customFormat="false" ht="20.4" hidden="false" customHeight="false" outlineLevel="0" collapsed="false">
      <c r="A206" s="68"/>
      <c r="B206" s="80"/>
      <c r="C206" s="47"/>
      <c r="D206" s="48"/>
      <c r="E206" s="47"/>
      <c r="F206" s="47"/>
      <c r="G206" s="68"/>
      <c r="H206" s="68"/>
      <c r="I206" s="62"/>
      <c r="J206" s="5"/>
    </row>
    <row r="207" customFormat="false" ht="19.7" hidden="false" customHeight="false" outlineLevel="0" collapsed="false">
      <c r="A207" s="71" t="n">
        <v>25.1</v>
      </c>
      <c r="B207" s="71" t="s">
        <v>252</v>
      </c>
      <c r="C207" s="43"/>
      <c r="D207" s="69" t="s">
        <v>19</v>
      </c>
      <c r="E207" s="53"/>
      <c r="F207" s="54" t="n">
        <f aca="false">+C207*E207</f>
        <v>0</v>
      </c>
      <c r="G207" s="50"/>
      <c r="H207" s="55" t="e">
        <f aca="false">+F207/$G$230</f>
        <v>#DIV/0!</v>
      </c>
      <c r="I207" s="56"/>
      <c r="J207" s="5"/>
    </row>
    <row r="208" customFormat="false" ht="19.7" hidden="false" customHeight="false" outlineLevel="0" collapsed="false">
      <c r="A208" s="71" t="n">
        <v>25.2</v>
      </c>
      <c r="B208" s="71" t="s">
        <v>253</v>
      </c>
      <c r="C208" s="43"/>
      <c r="D208" s="69" t="s">
        <v>19</v>
      </c>
      <c r="E208" s="53"/>
      <c r="F208" s="54" t="n">
        <f aca="false">+C208*E208</f>
        <v>0</v>
      </c>
      <c r="G208" s="50"/>
      <c r="H208" s="55" t="e">
        <f aca="false">+F208/$G$230</f>
        <v>#DIV/0!</v>
      </c>
      <c r="I208" s="56"/>
      <c r="J208" s="5"/>
    </row>
    <row r="209" customFormat="false" ht="19.7" hidden="false" customHeight="false" outlineLevel="0" collapsed="false">
      <c r="A209" s="71" t="n">
        <v>25.3</v>
      </c>
      <c r="B209" s="71" t="s">
        <v>254</v>
      </c>
      <c r="C209" s="43"/>
      <c r="D209" s="69" t="s">
        <v>19</v>
      </c>
      <c r="E209" s="53"/>
      <c r="F209" s="54" t="n">
        <f aca="false">+C209*E209</f>
        <v>0</v>
      </c>
      <c r="G209" s="50"/>
      <c r="H209" s="55" t="e">
        <f aca="false">+F209/$G$230</f>
        <v>#DIV/0!</v>
      </c>
      <c r="I209" s="56"/>
      <c r="J209" s="5"/>
    </row>
    <row r="210" customFormat="false" ht="19.7" hidden="false" customHeight="false" outlineLevel="0" collapsed="false">
      <c r="A210" s="71" t="n">
        <v>25.4</v>
      </c>
      <c r="B210" s="71" t="s">
        <v>255</v>
      </c>
      <c r="C210" s="43"/>
      <c r="D210" s="69" t="s">
        <v>19</v>
      </c>
      <c r="E210" s="53"/>
      <c r="F210" s="54" t="n">
        <f aca="false">+C210*E210</f>
        <v>0</v>
      </c>
      <c r="G210" s="50"/>
      <c r="H210" s="55" t="e">
        <f aca="false">+F210/$G$230</f>
        <v>#DIV/0!</v>
      </c>
      <c r="I210" s="56"/>
      <c r="J210" s="5"/>
    </row>
    <row r="211" customFormat="false" ht="19.7" hidden="false" customHeight="false" outlineLevel="0" collapsed="false">
      <c r="A211" s="71" t="n">
        <v>25.5</v>
      </c>
      <c r="B211" s="71" t="s">
        <v>256</v>
      </c>
      <c r="C211" s="43"/>
      <c r="D211" s="69" t="s">
        <v>19</v>
      </c>
      <c r="E211" s="53"/>
      <c r="F211" s="54" t="n">
        <f aca="false">+C211*E211</f>
        <v>0</v>
      </c>
      <c r="G211" s="50"/>
      <c r="H211" s="55" t="e">
        <f aca="false">+F211/$G$230</f>
        <v>#DIV/0!</v>
      </c>
      <c r="I211" s="56"/>
      <c r="J211" s="5"/>
    </row>
    <row r="212" customFormat="false" ht="19.7" hidden="false" customHeight="false" outlineLevel="0" collapsed="false">
      <c r="A212" s="71" t="n">
        <v>25.6</v>
      </c>
      <c r="B212" s="71" t="s">
        <v>257</v>
      </c>
      <c r="C212" s="43"/>
      <c r="D212" s="69" t="s">
        <v>19</v>
      </c>
      <c r="E212" s="53"/>
      <c r="F212" s="54" t="n">
        <f aca="false">+C212*E212</f>
        <v>0</v>
      </c>
      <c r="G212" s="50"/>
      <c r="H212" s="55" t="e">
        <f aca="false">+F212/$G$230</f>
        <v>#DIV/0!</v>
      </c>
      <c r="I212" s="56"/>
      <c r="J212" s="5"/>
    </row>
    <row r="213" customFormat="false" ht="19.7" hidden="false" customHeight="false" outlineLevel="0" collapsed="false">
      <c r="A213" s="71" t="n">
        <v>25.7</v>
      </c>
      <c r="B213" s="71" t="s">
        <v>258</v>
      </c>
      <c r="C213" s="43"/>
      <c r="D213" s="69" t="s">
        <v>19</v>
      </c>
      <c r="E213" s="53"/>
      <c r="F213" s="54" t="n">
        <f aca="false">+C213*E213</f>
        <v>0</v>
      </c>
      <c r="G213" s="50"/>
      <c r="H213" s="55" t="e">
        <f aca="false">+F213/$G$230</f>
        <v>#DIV/0!</v>
      </c>
      <c r="I213" s="56"/>
      <c r="J213" s="5"/>
    </row>
    <row r="214" customFormat="false" ht="21.6" hidden="false" customHeight="false" outlineLevel="0" collapsed="false">
      <c r="A214" s="70"/>
      <c r="B214" s="71"/>
      <c r="C214" s="43"/>
      <c r="D214" s="69"/>
      <c r="E214" s="53"/>
      <c r="F214" s="49"/>
      <c r="G214" s="50"/>
      <c r="H214" s="57"/>
      <c r="I214" s="56"/>
      <c r="J214" s="5"/>
    </row>
    <row r="215" customFormat="false" ht="19.7" hidden="false" customHeight="false" outlineLevel="0" collapsed="false">
      <c r="A215" s="34" t="s">
        <v>259</v>
      </c>
      <c r="B215" s="35" t="s">
        <v>108</v>
      </c>
      <c r="C215" s="36"/>
      <c r="D215" s="37"/>
      <c r="E215" s="38"/>
      <c r="F215" s="38"/>
      <c r="G215" s="34" t="n">
        <f aca="false">SUM(F217:F228)</f>
        <v>0</v>
      </c>
      <c r="H215" s="39"/>
      <c r="I215" s="40" t="e">
        <f aca="false">SUM(H217:H228)</f>
        <v>#DIV/0!</v>
      </c>
      <c r="J215" s="5"/>
    </row>
    <row r="216" customFormat="false" ht="21" hidden="false" customHeight="false" outlineLevel="0" collapsed="false">
      <c r="A216" s="41"/>
      <c r="B216" s="42"/>
      <c r="C216" s="43"/>
      <c r="D216" s="44"/>
      <c r="E216" s="43"/>
      <c r="F216" s="43"/>
      <c r="G216" s="41"/>
      <c r="H216" s="41"/>
      <c r="I216" s="45"/>
      <c r="J216" s="5"/>
    </row>
    <row r="217" customFormat="false" ht="19.7" hidden="false" customHeight="false" outlineLevel="0" collapsed="false">
      <c r="A217" s="71" t="n">
        <v>26.1</v>
      </c>
      <c r="B217" s="71" t="s">
        <v>260</v>
      </c>
      <c r="C217" s="43"/>
      <c r="D217" s="69" t="s">
        <v>19</v>
      </c>
      <c r="E217" s="53"/>
      <c r="F217" s="54" t="n">
        <f aca="false">+C217*E217</f>
        <v>0</v>
      </c>
      <c r="G217" s="50"/>
      <c r="H217" s="55" t="e">
        <f aca="false">+F217/$G$230</f>
        <v>#DIV/0!</v>
      </c>
      <c r="I217" s="56"/>
      <c r="J217" s="5"/>
    </row>
    <row r="218" customFormat="false" ht="19.7" hidden="false" customHeight="false" outlineLevel="0" collapsed="false">
      <c r="A218" s="71" t="n">
        <v>26.2</v>
      </c>
      <c r="B218" s="71" t="s">
        <v>261</v>
      </c>
      <c r="C218" s="43"/>
      <c r="D218" s="69" t="s">
        <v>19</v>
      </c>
      <c r="E218" s="53"/>
      <c r="F218" s="54" t="n">
        <f aca="false">+C218*E218</f>
        <v>0</v>
      </c>
      <c r="G218" s="50"/>
      <c r="H218" s="55" t="e">
        <f aca="false">+F218/$G$230</f>
        <v>#DIV/0!</v>
      </c>
      <c r="I218" s="56"/>
      <c r="J218" s="5"/>
    </row>
    <row r="219" customFormat="false" ht="19.7" hidden="false" customHeight="false" outlineLevel="0" collapsed="false">
      <c r="A219" s="71" t="n">
        <v>26.3</v>
      </c>
      <c r="B219" s="71" t="s">
        <v>262</v>
      </c>
      <c r="C219" s="43"/>
      <c r="D219" s="69" t="s">
        <v>19</v>
      </c>
      <c r="E219" s="53"/>
      <c r="F219" s="54" t="n">
        <f aca="false">+C219*E219</f>
        <v>0</v>
      </c>
      <c r="G219" s="50"/>
      <c r="H219" s="55" t="e">
        <f aca="false">+F219/$G$230</f>
        <v>#DIV/0!</v>
      </c>
      <c r="I219" s="56"/>
      <c r="J219" s="5"/>
    </row>
    <row r="220" customFormat="false" ht="19.7" hidden="false" customHeight="false" outlineLevel="0" collapsed="false">
      <c r="A220" s="71" t="n">
        <v>26.4</v>
      </c>
      <c r="B220" s="71" t="s">
        <v>263</v>
      </c>
      <c r="C220" s="43"/>
      <c r="D220" s="69" t="s">
        <v>19</v>
      </c>
      <c r="E220" s="53"/>
      <c r="F220" s="54" t="n">
        <f aca="false">+C220*E220</f>
        <v>0</v>
      </c>
      <c r="G220" s="50"/>
      <c r="H220" s="55" t="e">
        <f aca="false">+F220/$G$230</f>
        <v>#DIV/0!</v>
      </c>
      <c r="I220" s="56"/>
      <c r="J220" s="5"/>
    </row>
    <row r="221" customFormat="false" ht="19.7" hidden="false" customHeight="false" outlineLevel="0" collapsed="false">
      <c r="A221" s="71" t="n">
        <v>26.5</v>
      </c>
      <c r="B221" s="71" t="s">
        <v>264</v>
      </c>
      <c r="C221" s="43"/>
      <c r="D221" s="69" t="s">
        <v>19</v>
      </c>
      <c r="E221" s="53"/>
      <c r="F221" s="54" t="n">
        <f aca="false">+C221*E221</f>
        <v>0</v>
      </c>
      <c r="G221" s="50"/>
      <c r="H221" s="55" t="e">
        <f aca="false">+F221/$G$230</f>
        <v>#DIV/0!</v>
      </c>
      <c r="I221" s="56"/>
      <c r="J221" s="5"/>
    </row>
    <row r="222" customFormat="false" ht="19.7" hidden="false" customHeight="false" outlineLevel="0" collapsed="false">
      <c r="A222" s="71" t="n">
        <v>26.6</v>
      </c>
      <c r="B222" s="71" t="s">
        <v>265</v>
      </c>
      <c r="C222" s="43"/>
      <c r="D222" s="69" t="s">
        <v>19</v>
      </c>
      <c r="E222" s="53"/>
      <c r="F222" s="54" t="n">
        <f aca="false">+C222*E222</f>
        <v>0</v>
      </c>
      <c r="G222" s="50"/>
      <c r="H222" s="55" t="e">
        <f aca="false">+F222/$G$230</f>
        <v>#DIV/0!</v>
      </c>
      <c r="I222" s="56"/>
      <c r="J222" s="5"/>
    </row>
    <row r="223" customFormat="false" ht="19.7" hidden="false" customHeight="false" outlineLevel="0" collapsed="false">
      <c r="A223" s="71" t="n">
        <v>26.7</v>
      </c>
      <c r="B223" s="71" t="s">
        <v>266</v>
      </c>
      <c r="C223" s="43"/>
      <c r="D223" s="69" t="s">
        <v>19</v>
      </c>
      <c r="E223" s="53"/>
      <c r="F223" s="54" t="n">
        <f aca="false">+C223*E223</f>
        <v>0</v>
      </c>
      <c r="G223" s="50"/>
      <c r="H223" s="55" t="e">
        <f aca="false">+F223/$G$230</f>
        <v>#DIV/0!</v>
      </c>
      <c r="I223" s="56"/>
      <c r="J223" s="5"/>
    </row>
    <row r="224" customFormat="false" ht="19.7" hidden="false" customHeight="false" outlineLevel="0" collapsed="false">
      <c r="A224" s="71" t="n">
        <v>26.11</v>
      </c>
      <c r="B224" s="71" t="s">
        <v>267</v>
      </c>
      <c r="C224" s="43"/>
      <c r="D224" s="69" t="s">
        <v>19</v>
      </c>
      <c r="E224" s="53"/>
      <c r="F224" s="54" t="n">
        <f aca="false">+C224*E224</f>
        <v>0</v>
      </c>
      <c r="G224" s="50"/>
      <c r="H224" s="55" t="e">
        <f aca="false">+F224/$G$230</f>
        <v>#DIV/0!</v>
      </c>
      <c r="I224" s="56"/>
      <c r="J224" s="5"/>
    </row>
    <row r="225" customFormat="false" ht="19.7" hidden="false" customHeight="false" outlineLevel="0" collapsed="false">
      <c r="A225" s="71" t="n">
        <v>26.12</v>
      </c>
      <c r="B225" s="71" t="s">
        <v>268</v>
      </c>
      <c r="C225" s="43"/>
      <c r="D225" s="69" t="s">
        <v>19</v>
      </c>
      <c r="E225" s="53"/>
      <c r="F225" s="54" t="n">
        <f aca="false">+C225*E225</f>
        <v>0</v>
      </c>
      <c r="G225" s="50"/>
      <c r="H225" s="55" t="e">
        <f aca="false">+F225/$G$230</f>
        <v>#DIV/0!</v>
      </c>
      <c r="I225" s="56"/>
      <c r="J225" s="5"/>
    </row>
    <row r="226" customFormat="false" ht="19.7" hidden="false" customHeight="false" outlineLevel="0" collapsed="false">
      <c r="A226" s="71" t="n">
        <v>26.13</v>
      </c>
      <c r="B226" s="71" t="s">
        <v>269</v>
      </c>
      <c r="C226" s="43"/>
      <c r="D226" s="69" t="s">
        <v>19</v>
      </c>
      <c r="E226" s="53"/>
      <c r="F226" s="54" t="n">
        <f aca="false">+C226*E226</f>
        <v>0</v>
      </c>
      <c r="G226" s="50"/>
      <c r="H226" s="55" t="e">
        <f aca="false">+F226/$G$230</f>
        <v>#DIV/0!</v>
      </c>
      <c r="I226" s="56"/>
      <c r="J226" s="5"/>
    </row>
    <row r="227" customFormat="false" ht="19.7" hidden="false" customHeight="false" outlineLevel="0" collapsed="false">
      <c r="A227" s="71" t="n">
        <v>26.15</v>
      </c>
      <c r="B227" s="71" t="s">
        <v>270</v>
      </c>
      <c r="C227" s="43"/>
      <c r="D227" s="69" t="s">
        <v>19</v>
      </c>
      <c r="E227" s="53"/>
      <c r="F227" s="54" t="n">
        <f aca="false">+C227*E227</f>
        <v>0</v>
      </c>
      <c r="G227" s="50"/>
      <c r="H227" s="55" t="e">
        <f aca="false">+F227/$G$230</f>
        <v>#DIV/0!</v>
      </c>
      <c r="I227" s="56"/>
      <c r="J227" s="5"/>
    </row>
    <row r="228" customFormat="false" ht="19.7" hidden="false" customHeight="false" outlineLevel="0" collapsed="false">
      <c r="A228" s="71" t="n">
        <v>26.16</v>
      </c>
      <c r="B228" s="71" t="s">
        <v>271</v>
      </c>
      <c r="C228" s="43"/>
      <c r="D228" s="69" t="s">
        <v>19</v>
      </c>
      <c r="E228" s="53"/>
      <c r="F228" s="54" t="n">
        <f aca="false">+C228*E228</f>
        <v>0</v>
      </c>
      <c r="G228" s="50"/>
      <c r="H228" s="55" t="e">
        <f aca="false">+F228/$G$230</f>
        <v>#DIV/0!</v>
      </c>
      <c r="I228" s="56"/>
      <c r="J228" s="5"/>
    </row>
    <row r="229" customFormat="false" ht="15" hidden="false" customHeight="false" outlineLevel="0" collapsed="false">
      <c r="A229" s="81"/>
      <c r="B229" s="82"/>
      <c r="C229" s="2"/>
      <c r="D229" s="3"/>
      <c r="E229" s="2"/>
      <c r="F229" s="2"/>
      <c r="G229" s="4"/>
      <c r="H229" s="4"/>
      <c r="I229" s="83"/>
      <c r="J229" s="5"/>
    </row>
    <row r="230" customFormat="false" ht="29.25" hidden="false" customHeight="true" outlineLevel="0" collapsed="false">
      <c r="A230" s="84" t="s">
        <v>272</v>
      </c>
      <c r="B230" s="84"/>
      <c r="C230" s="85"/>
      <c r="D230" s="86"/>
      <c r="E230" s="87"/>
      <c r="F230" s="88"/>
      <c r="G230" s="89" t="n">
        <f aca="false">SUM(G17:G227)</f>
        <v>0</v>
      </c>
      <c r="H230" s="90"/>
      <c r="I230" s="89" t="e">
        <f aca="false">SUM(I17:I227)B7</f>
        <v>#VALUE!</v>
      </c>
      <c r="J230" s="91"/>
      <c r="K230" s="91"/>
      <c r="L230" s="91"/>
      <c r="M230" s="91"/>
      <c r="N230" s="91"/>
      <c r="O230" s="91"/>
      <c r="P230" s="91"/>
      <c r="Q230" s="91"/>
      <c r="R230" s="91"/>
      <c r="S230" s="91"/>
      <c r="T230" s="91"/>
      <c r="U230" s="91"/>
      <c r="V230" s="91"/>
    </row>
    <row r="231" customFormat="false" ht="21" hidden="false" customHeight="true" outlineLevel="0" collapsed="false">
      <c r="B231" s="92"/>
    </row>
    <row r="232" customFormat="false" ht="101.4" hidden="false" customHeight="true" outlineLevel="0" collapsed="false">
      <c r="A232" s="93" t="s">
        <v>273</v>
      </c>
      <c r="B232" s="93"/>
    </row>
    <row r="233" customFormat="false" ht="15" hidden="false" customHeight="true" outlineLevel="0" collapsed="false">
      <c r="A233" s="93"/>
      <c r="B233" s="93"/>
    </row>
    <row r="244" customFormat="false" ht="31.5" hidden="false" customHeight="true" outlineLevel="0" collapsed="false"/>
    <row r="250" customFormat="false" ht="15" hidden="false" customHeight="tru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3:B3"/>
    <mergeCell ref="C3:I3"/>
    <mergeCell ref="G10:I10"/>
    <mergeCell ref="G12:I12"/>
    <mergeCell ref="A14:B14"/>
    <mergeCell ref="H14:I14"/>
    <mergeCell ref="A230:B230"/>
    <mergeCell ref="A232:B233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1" scale="100" firstPageNumber="0" fitToWidth="1" fitToHeight="6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LibreOffice/5.4.5.1$Windows_X86_64 LibreOffice_project/79c9829dd5d8054ec39a82dc51cd9eff340dbee8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2013-03-18T18:41:53Z</dcterms:created>
  <dc:creator>Carlos Rodriguez</dc:creator>
  <dc:description/>
  <dc:language>es-UY</dc:language>
  <cp:lastModifiedBy/>
  <cp:lastPrinted>2014-05-14T14:30:25Z</cp:lastPrinted>
  <dcterms:modified xsi:type="dcterms:W3CDTF">2020-03-27T10:51:29Z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